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91B3E2CD-33C3-4200-89B5-1896E5700D11}" xr6:coauthVersionLast="47" xr6:coauthVersionMax="47" xr10:uidLastSave="{00000000-0000-0000-0000-000000000000}"/>
  <workbookProtection workbookAlgorithmName="SHA-512" workbookHashValue="Pm52SyrebYLMAptZNx/M8wXva1YzmMmE8nzil3rzZoNf+ZO59jojkn2MnJlIk5bIPIsn6Bgjr4/JPwPJJdeMuA==" workbookSaltValue="eLRlr7KWdAKSkJVZreY5OQ==" workbookSpinCount="100000" lockStructure="1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Y39" i="17"/>
  <c r="Z39" i="18"/>
  <c r="Z39" i="19"/>
  <c r="Z39" i="20"/>
  <c r="Z39" i="21"/>
  <c r="Z39" i="22"/>
  <c r="Z39" i="23"/>
  <c r="Z39" i="24"/>
  <c r="Y39" i="25"/>
  <c r="Z39" i="25" s="1"/>
  <c r="Z39" i="26"/>
  <c r="Z39" i="27"/>
  <c r="Z39" i="28"/>
  <c r="Z39" i="29"/>
  <c r="Y39" i="29"/>
  <c r="Z39" i="30"/>
  <c r="Z39" i="3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Y39" i="1" s="1"/>
  <c r="J39" i="1"/>
  <c r="I38" i="2"/>
  <c r="AA38" i="6"/>
  <c r="AA40" i="6" s="1"/>
  <c r="K38" i="7"/>
  <c r="T38" i="10"/>
  <c r="S38" i="10"/>
  <c r="U38" i="11"/>
  <c r="AA38" i="15"/>
  <c r="AA40" i="15" s="1"/>
  <c r="H38" i="15"/>
  <c r="AA38" i="21"/>
  <c r="AA40" i="21" s="1"/>
  <c r="E38" i="22"/>
  <c r="E40" i="22" s="1"/>
  <c r="L38" i="24"/>
  <c r="C38" i="25"/>
  <c r="C40" i="25" s="1"/>
  <c r="P38" i="26"/>
  <c r="N38" i="29"/>
  <c r="F38" i="29"/>
  <c r="F40" i="29" s="1"/>
  <c r="R38" i="31"/>
  <c r="S38" i="32"/>
  <c r="C38" i="32"/>
  <c r="C40" i="32" s="1"/>
  <c r="AA38" i="1"/>
  <c r="AA40" i="1" s="1"/>
  <c r="K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M38" i="18" s="1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N38" i="22" s="1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H38" i="27" s="1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Z27" i="25" s="1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U38" i="32" s="1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V17" i="2"/>
  <c r="V38" i="2" s="1"/>
  <c r="U17" i="2"/>
  <c r="U38" i="2" s="1"/>
  <c r="T17" i="2"/>
  <c r="S17" i="2"/>
  <c r="S38" i="2" s="1"/>
  <c r="R17" i="2"/>
  <c r="Q17" i="2"/>
  <c r="Q38" i="2" s="1"/>
  <c r="P17" i="2"/>
  <c r="P38" i="2" s="1"/>
  <c r="O17" i="2"/>
  <c r="N17" i="2"/>
  <c r="N38" i="2" s="1"/>
  <c r="M17" i="2"/>
  <c r="M38" i="2" s="1"/>
  <c r="L17" i="2"/>
  <c r="K17" i="2"/>
  <c r="K38" i="2" s="1"/>
  <c r="J17" i="2"/>
  <c r="I17" i="2"/>
  <c r="H17" i="2"/>
  <c r="H38" i="2" s="1"/>
  <c r="G17" i="2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X17" i="3"/>
  <c r="X38" i="3" s="1"/>
  <c r="X40" i="3" s="1"/>
  <c r="W17" i="3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Z17" i="4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Y38" i="6" s="1"/>
  <c r="X17" i="6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X17" i="10"/>
  <c r="W17" i="10"/>
  <c r="W38" i="10" s="1"/>
  <c r="V17" i="10"/>
  <c r="V38" i="10" s="1"/>
  <c r="U17" i="10"/>
  <c r="U38" i="10" s="1"/>
  <c r="T17" i="10"/>
  <c r="S17" i="10"/>
  <c r="R17" i="10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X38" i="11" s="1"/>
  <c r="W17" i="11"/>
  <c r="W38" i="11" s="1"/>
  <c r="V17" i="11"/>
  <c r="V38" i="11" s="1"/>
  <c r="U17" i="1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AA17" i="15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X38" i="20" s="1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V17" i="23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N17" i="23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W17" i="24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O17" i="24"/>
  <c r="N17" i="24"/>
  <c r="N38" i="24" s="1"/>
  <c r="M17" i="24"/>
  <c r="M38" i="24" s="1"/>
  <c r="L17" i="24"/>
  <c r="K17" i="24"/>
  <c r="K38" i="24" s="1"/>
  <c r="J17" i="24"/>
  <c r="I17" i="24"/>
  <c r="I38" i="24" s="1"/>
  <c r="H17" i="24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O17" i="25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Y17" i="26"/>
  <c r="Y38" i="26" s="1"/>
  <c r="Y40" i="26" s="1"/>
  <c r="X17" i="26"/>
  <c r="W17" i="26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W17" i="27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O17" i="27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P17" i="28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R17" i="29"/>
  <c r="Q17" i="29"/>
  <c r="P17" i="29"/>
  <c r="P38" i="29" s="1"/>
  <c r="O17" i="29"/>
  <c r="O38" i="29" s="1"/>
  <c r="N17" i="29"/>
  <c r="M17" i="29"/>
  <c r="M38" i="29" s="1"/>
  <c r="L17" i="29"/>
  <c r="L38" i="29" s="1"/>
  <c r="K17" i="29"/>
  <c r="J17" i="29"/>
  <c r="I17" i="29"/>
  <c r="H17" i="29"/>
  <c r="H38" i="29" s="1"/>
  <c r="G17" i="29"/>
  <c r="G38" i="29" s="1"/>
  <c r="G40" i="29" s="1"/>
  <c r="H39" i="29" s="1"/>
  <c r="H40" i="29" s="1"/>
  <c r="I39" i="29" s="1"/>
  <c r="F17" i="29"/>
  <c r="E17" i="29"/>
  <c r="E38" i="29" s="1"/>
  <c r="E40" i="29" s="1"/>
  <c r="D17" i="29"/>
  <c r="D38" i="29" s="1"/>
  <c r="D40" i="29" s="1"/>
  <c r="C17" i="29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J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Y38" i="31" s="1"/>
  <c r="Y40" i="31" s="1"/>
  <c r="X17" i="31"/>
  <c r="X38" i="31" s="1"/>
  <c r="X40" i="31" s="1"/>
  <c r="Z40" i="31" s="1"/>
  <c r="W17" i="31"/>
  <c r="W38" i="31" s="1"/>
  <c r="V17" i="31"/>
  <c r="V38" i="31" s="1"/>
  <c r="U17" i="31"/>
  <c r="U38" i="31" s="1"/>
  <c r="T17" i="31"/>
  <c r="S17" i="3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Y38" i="32" s="1"/>
  <c r="Y40" i="32" s="1"/>
  <c r="Z40" i="32" s="1"/>
  <c r="X17" i="32"/>
  <c r="X38" i="32" s="1"/>
  <c r="X40" i="32" s="1"/>
  <c r="W17" i="32"/>
  <c r="W38" i="32" s="1"/>
  <c r="V17" i="32"/>
  <c r="V38" i="32" s="1"/>
  <c r="U17" i="32"/>
  <c r="T17" i="32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1"/>
  <c r="Y17" i="1"/>
  <c r="Y38" i="1" s="1"/>
  <c r="Y40" i="1" s="1"/>
  <c r="X17" i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C38" i="1" s="1"/>
  <c r="C40" i="1" s="1"/>
  <c r="X40" i="12" l="1"/>
  <c r="Z40" i="12" s="1"/>
  <c r="Z38" i="12"/>
  <c r="X38" i="28"/>
  <c r="X40" i="11"/>
  <c r="Z40" i="11" s="1"/>
  <c r="Z38" i="11"/>
  <c r="H40" i="8"/>
  <c r="I39" i="8" s="1"/>
  <c r="I40" i="8" s="1"/>
  <c r="K39" i="8" s="1"/>
  <c r="Z38" i="31"/>
  <c r="I38" i="29"/>
  <c r="I40" i="29" s="1"/>
  <c r="Q38" i="29"/>
  <c r="I38" i="28"/>
  <c r="Q38" i="28"/>
  <c r="Y38" i="28"/>
  <c r="Y40" i="28" s="1"/>
  <c r="P38" i="27"/>
  <c r="X38" i="27"/>
  <c r="G38" i="26"/>
  <c r="G40" i="26" s="1"/>
  <c r="H39" i="26" s="1"/>
  <c r="W38" i="26"/>
  <c r="G38" i="25"/>
  <c r="G40" i="25" s="1"/>
  <c r="H39" i="25" s="1"/>
  <c r="O38" i="25"/>
  <c r="G38" i="24"/>
  <c r="G40" i="24" s="1"/>
  <c r="H39" i="24" s="1"/>
  <c r="O38" i="24"/>
  <c r="W38" i="24"/>
  <c r="N38" i="23"/>
  <c r="V38" i="23"/>
  <c r="F38" i="22"/>
  <c r="F40" i="22" s="1"/>
  <c r="V38" i="22"/>
  <c r="F38" i="21"/>
  <c r="F40" i="21" s="1"/>
  <c r="N38" i="21"/>
  <c r="V38" i="21"/>
  <c r="F38" i="20"/>
  <c r="F40" i="20" s="1"/>
  <c r="N38" i="20"/>
  <c r="V38" i="20"/>
  <c r="Z17" i="12"/>
  <c r="Z17" i="10"/>
  <c r="X38" i="10"/>
  <c r="Z17" i="9"/>
  <c r="X38" i="9"/>
  <c r="X38" i="8"/>
  <c r="Z17" i="8"/>
  <c r="H38" i="7"/>
  <c r="P38" i="7"/>
  <c r="Z17" i="7"/>
  <c r="X38" i="7"/>
  <c r="H38" i="6"/>
  <c r="Z38" i="32"/>
  <c r="I40" i="15"/>
  <c r="J40" i="15" s="1"/>
  <c r="Z17" i="14"/>
  <c r="X38" i="14"/>
  <c r="Z17" i="13"/>
  <c r="X38" i="13"/>
  <c r="O38" i="27"/>
  <c r="H40" i="7"/>
  <c r="I39" i="7" s="1"/>
  <c r="T38" i="32"/>
  <c r="K38" i="31"/>
  <c r="S38" i="31"/>
  <c r="R38" i="30"/>
  <c r="R38" i="29"/>
  <c r="H38" i="26"/>
  <c r="Z17" i="26"/>
  <c r="X38" i="26"/>
  <c r="H38" i="24"/>
  <c r="P38" i="24"/>
  <c r="X38" i="24"/>
  <c r="O38" i="23"/>
  <c r="W38" i="23"/>
  <c r="G38" i="22"/>
  <c r="G40" i="22" s="1"/>
  <c r="H39" i="22" s="1"/>
  <c r="H40" i="22" s="1"/>
  <c r="I39" i="22" s="1"/>
  <c r="I40" i="22" s="1"/>
  <c r="J40" i="22" s="1"/>
  <c r="W38" i="22"/>
  <c r="G38" i="21"/>
  <c r="G40" i="21" s="1"/>
  <c r="H39" i="21" s="1"/>
  <c r="H40" i="21" s="1"/>
  <c r="I39" i="21" s="1"/>
  <c r="I40" i="21" s="1"/>
  <c r="O38" i="21"/>
  <c r="G38" i="20"/>
  <c r="G40" i="20" s="1"/>
  <c r="H39" i="20" s="1"/>
  <c r="H40" i="20" s="1"/>
  <c r="I39" i="20" s="1"/>
  <c r="I40" i="20" s="1"/>
  <c r="W38" i="20"/>
  <c r="N38" i="19"/>
  <c r="E38" i="18"/>
  <c r="E40" i="18" s="1"/>
  <c r="U38" i="18"/>
  <c r="M38" i="17"/>
  <c r="E38" i="16"/>
  <c r="E40" i="16" s="1"/>
  <c r="U38" i="16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AA38" i="12"/>
  <c r="AA40" i="12" s="1"/>
  <c r="J38" i="11"/>
  <c r="R38" i="11"/>
  <c r="Z17" i="11"/>
  <c r="I38" i="10"/>
  <c r="I40" i="10" s="1"/>
  <c r="Q38" i="10"/>
  <c r="Y38" i="10"/>
  <c r="Y40" i="10" s="1"/>
  <c r="I38" i="9"/>
  <c r="I40" i="9" s="1"/>
  <c r="Q38" i="9"/>
  <c r="Y38" i="9"/>
  <c r="Y40" i="9" s="1"/>
  <c r="Q38" i="8"/>
  <c r="Y38" i="8"/>
  <c r="Y40" i="8" s="1"/>
  <c r="I38" i="7"/>
  <c r="X38" i="29"/>
  <c r="Z17" i="30"/>
  <c r="X38" i="30"/>
  <c r="H38" i="28"/>
  <c r="Z17" i="31"/>
  <c r="L38" i="32"/>
  <c r="C38" i="31"/>
  <c r="C40" i="31" s="1"/>
  <c r="AA38" i="30"/>
  <c r="AA40" i="30" s="1"/>
  <c r="J38" i="29"/>
  <c r="Z17" i="28"/>
  <c r="H38" i="25"/>
  <c r="P38" i="25"/>
  <c r="L38" i="31"/>
  <c r="T38" i="31"/>
  <c r="C38" i="30"/>
  <c r="C40" i="30" s="1"/>
  <c r="K38" i="30"/>
  <c r="S38" i="30"/>
  <c r="C38" i="29"/>
  <c r="C40" i="29" s="1"/>
  <c r="K38" i="29"/>
  <c r="S38" i="29"/>
  <c r="C38" i="28"/>
  <c r="C40" i="28" s="1"/>
  <c r="K38" i="28"/>
  <c r="S38" i="28"/>
  <c r="AA38" i="28"/>
  <c r="AA40" i="28" s="1"/>
  <c r="J38" i="27"/>
  <c r="R38" i="27"/>
  <c r="Z17" i="27"/>
  <c r="Z17" i="22"/>
  <c r="X38" i="22"/>
  <c r="Z17" i="21"/>
  <c r="X38" i="21"/>
  <c r="X40" i="20"/>
  <c r="Z40" i="20" s="1"/>
  <c r="Z38" i="20"/>
  <c r="G38" i="19"/>
  <c r="G40" i="19" s="1"/>
  <c r="H39" i="19" s="1"/>
  <c r="H40" i="19" s="1"/>
  <c r="I39" i="19" s="1"/>
  <c r="I40" i="19" s="1"/>
  <c r="J40" i="19" s="1"/>
  <c r="O38" i="19"/>
  <c r="W38" i="19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E38" i="15"/>
  <c r="E40" i="15" s="1"/>
  <c r="M38" i="15"/>
  <c r="U38" i="15"/>
  <c r="D38" i="14"/>
  <c r="D40" i="14" s="1"/>
  <c r="L38" i="14"/>
  <c r="T38" i="14"/>
  <c r="D38" i="13"/>
  <c r="D40" i="13" s="1"/>
  <c r="T38" i="13"/>
  <c r="D38" i="12"/>
  <c r="D40" i="12" s="1"/>
  <c r="C38" i="11"/>
  <c r="C40" i="11" s="1"/>
  <c r="K38" i="11"/>
  <c r="J38" i="10"/>
  <c r="R38" i="10"/>
  <c r="R38" i="9"/>
  <c r="J38" i="8"/>
  <c r="F38" i="1"/>
  <c r="F40" i="1" s="1"/>
  <c r="V38" i="1"/>
  <c r="AA38" i="27"/>
  <c r="AA40" i="27" s="1"/>
  <c r="J38" i="26"/>
  <c r="R38" i="26"/>
  <c r="AA38" i="26"/>
  <c r="AA40" i="26" s="1"/>
  <c r="J38" i="25"/>
  <c r="R38" i="25"/>
  <c r="AA38" i="25"/>
  <c r="AA40" i="25" s="1"/>
  <c r="J38" i="24"/>
  <c r="R38" i="24"/>
  <c r="I38" i="23"/>
  <c r="I40" i="23" s="1"/>
  <c r="Q38" i="23"/>
  <c r="Z17" i="23"/>
  <c r="Y38" i="23"/>
  <c r="X40" i="19"/>
  <c r="Z40" i="19" s="1"/>
  <c r="Z38" i="19"/>
  <c r="I40" i="18"/>
  <c r="I40" i="17"/>
  <c r="J40" i="17" s="1"/>
  <c r="H40" i="16"/>
  <c r="I39" i="16" s="1"/>
  <c r="I40" i="16" s="1"/>
  <c r="H40" i="28"/>
  <c r="I39" i="28" s="1"/>
  <c r="I40" i="28" s="1"/>
  <c r="P38" i="28"/>
  <c r="W38" i="27"/>
  <c r="H40" i="6"/>
  <c r="I39" i="6" s="1"/>
  <c r="I40" i="6" s="1"/>
  <c r="J40" i="6" s="1"/>
  <c r="N38" i="1"/>
  <c r="H40" i="1"/>
  <c r="I39" i="1" s="1"/>
  <c r="I40" i="1" s="1"/>
  <c r="J40" i="1" s="1"/>
  <c r="H40" i="32"/>
  <c r="I39" i="32" s="1"/>
  <c r="I40" i="32" s="1"/>
  <c r="Z17" i="18"/>
  <c r="X38" i="18"/>
  <c r="Z17" i="17"/>
  <c r="X38" i="17"/>
  <c r="X40" i="16"/>
  <c r="Z40" i="16" s="1"/>
  <c r="Z38" i="16"/>
  <c r="X38" i="25"/>
  <c r="Z17" i="32"/>
  <c r="G38" i="27"/>
  <c r="G40" i="27" s="1"/>
  <c r="H39" i="27" s="1"/>
  <c r="H40" i="27" s="1"/>
  <c r="I39" i="27" s="1"/>
  <c r="I40" i="27" s="1"/>
  <c r="Z17" i="1"/>
  <c r="X38" i="1"/>
  <c r="H40" i="31"/>
  <c r="I39" i="31" s="1"/>
  <c r="I40" i="31" s="1"/>
  <c r="J40" i="31" s="1"/>
  <c r="X40" i="15"/>
  <c r="Z40" i="15" s="1"/>
  <c r="Z38" i="15"/>
  <c r="H40" i="14"/>
  <c r="I39" i="14" s="1"/>
  <c r="I40" i="14" s="1"/>
  <c r="H40" i="13"/>
  <c r="I39" i="13" s="1"/>
  <c r="I40" i="13" s="1"/>
  <c r="H40" i="12"/>
  <c r="I39" i="12" s="1"/>
  <c r="I40" i="12" s="1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D38" i="3"/>
  <c r="D40" i="3" s="1"/>
  <c r="L38" i="3"/>
  <c r="T38" i="3"/>
  <c r="D38" i="2"/>
  <c r="D40" i="2" s="1"/>
  <c r="L38" i="2"/>
  <c r="T38" i="2"/>
  <c r="L38" i="13"/>
  <c r="L38" i="12"/>
  <c r="T38" i="12"/>
  <c r="S38" i="11"/>
  <c r="AA38" i="11"/>
  <c r="AA40" i="11" s="1"/>
  <c r="AA38" i="10"/>
  <c r="AA40" i="10" s="1"/>
  <c r="J38" i="9"/>
  <c r="AA38" i="9"/>
  <c r="AA40" i="9" s="1"/>
  <c r="R38" i="8"/>
  <c r="Q38" i="7"/>
  <c r="Y38" i="7"/>
  <c r="Y40" i="7" s="1"/>
  <c r="P38" i="6"/>
  <c r="Z17" i="6"/>
  <c r="X38" i="6"/>
  <c r="H38" i="5"/>
  <c r="H40" i="5" s="1"/>
  <c r="I39" i="5" s="1"/>
  <c r="I40" i="5" s="1"/>
  <c r="P38" i="5"/>
  <c r="Z17" i="5"/>
  <c r="X38" i="5"/>
  <c r="H38" i="4"/>
  <c r="H40" i="4" s="1"/>
  <c r="I39" i="4" s="1"/>
  <c r="I40" i="4" s="1"/>
  <c r="P38" i="4"/>
  <c r="X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C38" i="10"/>
  <c r="C40" i="10" s="1"/>
  <c r="K38" i="10"/>
  <c r="C38" i="9"/>
  <c r="C40" i="9" s="1"/>
  <c r="K38" i="9"/>
  <c r="S38" i="9"/>
  <c r="Y40" i="6"/>
  <c r="Z17" i="2"/>
  <c r="X38" i="2"/>
  <c r="Z17" i="3"/>
  <c r="Y38" i="3"/>
  <c r="AA38" i="3"/>
  <c r="AA40" i="3" s="1"/>
  <c r="J38" i="2"/>
  <c r="R38" i="2"/>
  <c r="AA38" i="2"/>
  <c r="AA40" i="2" s="1"/>
  <c r="Z27" i="13"/>
  <c r="K39" i="17"/>
  <c r="K39" i="2"/>
  <c r="K39" i="1"/>
  <c r="J40" i="11"/>
  <c r="K39" i="11"/>
  <c r="J40" i="32"/>
  <c r="K39" i="32"/>
  <c r="K39" i="6"/>
  <c r="J40" i="18"/>
  <c r="K39" i="18"/>
  <c r="K39" i="22"/>
  <c r="J40" i="16"/>
  <c r="K39" i="16"/>
  <c r="J40" i="27"/>
  <c r="K39" i="27"/>
  <c r="K39" i="14"/>
  <c r="J40" i="14"/>
  <c r="J40" i="28"/>
  <c r="K39" i="28"/>
  <c r="K39" i="29"/>
  <c r="J40" i="29"/>
  <c r="N39" i="2"/>
  <c r="K40" i="2"/>
  <c r="L39" i="2" s="1"/>
  <c r="L40" i="2" s="1"/>
  <c r="M39" i="2" s="1"/>
  <c r="M40" i="2" s="1"/>
  <c r="J40" i="12"/>
  <c r="K39" i="12"/>
  <c r="N39" i="1"/>
  <c r="K40" i="1"/>
  <c r="L39" i="1" s="1"/>
  <c r="L40" i="1" s="1"/>
  <c r="M39" i="1" s="1"/>
  <c r="M40" i="1" s="1"/>
  <c r="J40" i="21"/>
  <c r="K39" i="21"/>
  <c r="K39" i="30"/>
  <c r="N39" i="17"/>
  <c r="K40" i="17"/>
  <c r="L39" i="17" s="1"/>
  <c r="L40" i="17" s="1"/>
  <c r="M39" i="17" s="1"/>
  <c r="M40" i="17" s="1"/>
  <c r="J40" i="13"/>
  <c r="K39" i="13"/>
  <c r="K39" i="19"/>
  <c r="K39" i="3"/>
  <c r="J40" i="23" l="1"/>
  <c r="K39" i="23"/>
  <c r="K39" i="20"/>
  <c r="J40" i="20"/>
  <c r="J40" i="5"/>
  <c r="K39" i="5"/>
  <c r="K39" i="4"/>
  <c r="J40" i="4"/>
  <c r="K39" i="9"/>
  <c r="J40" i="9"/>
  <c r="J40" i="10"/>
  <c r="K39" i="10"/>
  <c r="Z38" i="1"/>
  <c r="X40" i="1"/>
  <c r="Z40" i="1" s="1"/>
  <c r="Z38" i="23"/>
  <c r="Y40" i="23"/>
  <c r="Z40" i="23" s="1"/>
  <c r="Z38" i="26"/>
  <c r="X40" i="26"/>
  <c r="Z40" i="26" s="1"/>
  <c r="Z38" i="9"/>
  <c r="X40" i="9"/>
  <c r="Z40" i="9" s="1"/>
  <c r="I40" i="7"/>
  <c r="H40" i="24"/>
  <c r="I39" i="24" s="1"/>
  <c r="I40" i="24" s="1"/>
  <c r="Z38" i="28"/>
  <c r="X40" i="28"/>
  <c r="Z40" i="28" s="1"/>
  <c r="Z38" i="22"/>
  <c r="X40" i="22"/>
  <c r="Z40" i="22" s="1"/>
  <c r="Z38" i="5"/>
  <c r="X40" i="5"/>
  <c r="Z40" i="5" s="1"/>
  <c r="J40" i="8"/>
  <c r="K39" i="15"/>
  <c r="X40" i="7"/>
  <c r="Z40" i="7" s="1"/>
  <c r="Z38" i="7"/>
  <c r="Z38" i="10"/>
  <c r="X40" i="10"/>
  <c r="Z40" i="10" s="1"/>
  <c r="X40" i="4"/>
  <c r="Z40" i="4" s="1"/>
  <c r="Z38" i="4"/>
  <c r="Z38" i="2"/>
  <c r="X40" i="2"/>
  <c r="Z40" i="2" s="1"/>
  <c r="X40" i="8"/>
  <c r="Z40" i="8" s="1"/>
  <c r="Z38" i="8"/>
  <c r="Z38" i="18"/>
  <c r="X40" i="18"/>
  <c r="Z40" i="18" s="1"/>
  <c r="Z38" i="30"/>
  <c r="X40" i="30"/>
  <c r="Z40" i="30" s="1"/>
  <c r="Z38" i="13"/>
  <c r="X40" i="13"/>
  <c r="Z40" i="13" s="1"/>
  <c r="H40" i="25"/>
  <c r="I39" i="25" s="1"/>
  <c r="I40" i="25" s="1"/>
  <c r="Z38" i="27"/>
  <c r="X40" i="27"/>
  <c r="Z40" i="27" s="1"/>
  <c r="K39" i="31"/>
  <c r="K40" i="31" s="1"/>
  <c r="L39" i="31" s="1"/>
  <c r="L40" i="31" s="1"/>
  <c r="M39" i="31" s="1"/>
  <c r="M40" i="31" s="1"/>
  <c r="Z38" i="25"/>
  <c r="X40" i="25"/>
  <c r="Z40" i="25" s="1"/>
  <c r="Z38" i="17"/>
  <c r="X40" i="17"/>
  <c r="Z40" i="17" s="1"/>
  <c r="Z38" i="3"/>
  <c r="Y40" i="3"/>
  <c r="Z40" i="3" s="1"/>
  <c r="Z38" i="6"/>
  <c r="X40" i="6"/>
  <c r="Z40" i="6" s="1"/>
  <c r="Z38" i="21"/>
  <c r="X40" i="21"/>
  <c r="Z40" i="21" s="1"/>
  <c r="Z38" i="29"/>
  <c r="X40" i="29"/>
  <c r="Z40" i="29" s="1"/>
  <c r="X40" i="24"/>
  <c r="Z40" i="24" s="1"/>
  <c r="Z38" i="24"/>
  <c r="Z38" i="14"/>
  <c r="X40" i="14"/>
  <c r="Z40" i="14" s="1"/>
  <c r="H40" i="26"/>
  <c r="I39" i="26" s="1"/>
  <c r="I40" i="26" s="1"/>
  <c r="N39" i="18"/>
  <c r="K40" i="18"/>
  <c r="L39" i="18" s="1"/>
  <c r="L40" i="18" s="1"/>
  <c r="M39" i="18" s="1"/>
  <c r="M40" i="18" s="1"/>
  <c r="N39" i="31"/>
  <c r="N39" i="14"/>
  <c r="K40" i="14"/>
  <c r="L39" i="14" s="1"/>
  <c r="L40" i="14" s="1"/>
  <c r="M39" i="14" s="1"/>
  <c r="M40" i="14" s="1"/>
  <c r="N39" i="21"/>
  <c r="K40" i="21"/>
  <c r="L39" i="21" s="1"/>
  <c r="L40" i="21" s="1"/>
  <c r="M39" i="21" s="1"/>
  <c r="M40" i="21" s="1"/>
  <c r="N39" i="6"/>
  <c r="K40" i="6"/>
  <c r="L39" i="6" s="1"/>
  <c r="L40" i="6" s="1"/>
  <c r="M39" i="6" s="1"/>
  <c r="M40" i="6" s="1"/>
  <c r="O39" i="2"/>
  <c r="N40" i="2"/>
  <c r="N39" i="28"/>
  <c r="K40" i="28"/>
  <c r="L39" i="28" s="1"/>
  <c r="L40" i="28" s="1"/>
  <c r="M39" i="28" s="1"/>
  <c r="M40" i="28" s="1"/>
  <c r="N39" i="22"/>
  <c r="K40" i="22"/>
  <c r="L39" i="22" s="1"/>
  <c r="L40" i="22" s="1"/>
  <c r="M39" i="22" s="1"/>
  <c r="M40" i="22" s="1"/>
  <c r="N39" i="10"/>
  <c r="K40" i="10"/>
  <c r="L39" i="10" s="1"/>
  <c r="L40" i="10" s="1"/>
  <c r="M39" i="10" s="1"/>
  <c r="M40" i="10" s="1"/>
  <c r="N40" i="1"/>
  <c r="O39" i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39" i="13"/>
  <c r="K40" i="13"/>
  <c r="L39" i="13" s="1"/>
  <c r="L40" i="13" s="1"/>
  <c r="M39" i="13" s="1"/>
  <c r="M40" i="13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N40" i="17"/>
  <c r="O39" i="17"/>
  <c r="N39" i="32"/>
  <c r="K40" i="32"/>
  <c r="L39" i="32" s="1"/>
  <c r="L40" i="32" s="1"/>
  <c r="M39" i="32" s="1"/>
  <c r="M40" i="32" s="1"/>
  <c r="N39" i="23"/>
  <c r="K40" i="23"/>
  <c r="L39" i="23" s="1"/>
  <c r="L40" i="23" s="1"/>
  <c r="M39" i="23" s="1"/>
  <c r="M40" i="23" s="1"/>
  <c r="N39" i="30"/>
  <c r="K40" i="30"/>
  <c r="L39" i="30" s="1"/>
  <c r="L40" i="30" s="1"/>
  <c r="M39" i="30" s="1"/>
  <c r="M40" i="30" s="1"/>
  <c r="N39" i="15"/>
  <c r="K40" i="15"/>
  <c r="L39" i="15" s="1"/>
  <c r="L40" i="15" s="1"/>
  <c r="M39" i="15" s="1"/>
  <c r="M40" i="15" s="1"/>
  <c r="N39" i="5"/>
  <c r="K40" i="5"/>
  <c r="L39" i="5" s="1"/>
  <c r="L40" i="5" s="1"/>
  <c r="M39" i="5" s="1"/>
  <c r="M40" i="5" s="1"/>
  <c r="N39" i="27"/>
  <c r="K40" i="27"/>
  <c r="L39" i="27" s="1"/>
  <c r="L40" i="27" s="1"/>
  <c r="M39" i="27" s="1"/>
  <c r="M40" i="27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J40" i="24" l="1"/>
  <c r="K39" i="24"/>
  <c r="K39" i="7"/>
  <c r="J40" i="7"/>
  <c r="J40" i="25"/>
  <c r="K39" i="25"/>
  <c r="J40" i="26"/>
  <c r="K39" i="26"/>
  <c r="N39" i="9"/>
  <c r="K40" i="9"/>
  <c r="L39" i="9" s="1"/>
  <c r="L40" i="9" s="1"/>
  <c r="M39" i="9" s="1"/>
  <c r="M40" i="9" s="1"/>
  <c r="N40" i="10"/>
  <c r="O39" i="10"/>
  <c r="N40" i="6"/>
  <c r="O39" i="6"/>
  <c r="N40" i="31"/>
  <c r="O39" i="31"/>
  <c r="N40" i="16"/>
  <c r="O39" i="16"/>
  <c r="R39" i="1"/>
  <c r="O40" i="1"/>
  <c r="P39" i="1" s="1"/>
  <c r="P40" i="1" s="1"/>
  <c r="Q39" i="1" s="1"/>
  <c r="Q40" i="1" s="1"/>
  <c r="N40" i="15"/>
  <c r="O39" i="15"/>
  <c r="N40" i="12"/>
  <c r="O39" i="12"/>
  <c r="N40" i="23"/>
  <c r="O39" i="23"/>
  <c r="O39" i="18"/>
  <c r="N40" i="18"/>
  <c r="O39" i="13"/>
  <c r="N40" i="13"/>
  <c r="R39" i="2"/>
  <c r="O40" i="2"/>
  <c r="P39" i="2" s="1"/>
  <c r="P40" i="2" s="1"/>
  <c r="Q39" i="2" s="1"/>
  <c r="Q40" i="2" s="1"/>
  <c r="N40" i="30"/>
  <c r="O39" i="30"/>
  <c r="N40" i="27"/>
  <c r="O39" i="27"/>
  <c r="O39" i="3"/>
  <c r="N40" i="3"/>
  <c r="N40" i="22"/>
  <c r="O39" i="22"/>
  <c r="N40" i="21"/>
  <c r="O39" i="21"/>
  <c r="N40" i="4"/>
  <c r="O39" i="4"/>
  <c r="N40" i="14"/>
  <c r="O39" i="14"/>
  <c r="N40" i="8"/>
  <c r="O39" i="8"/>
  <c r="R39" i="17"/>
  <c r="O40" i="17"/>
  <c r="P39" i="17" s="1"/>
  <c r="P40" i="17" s="1"/>
  <c r="Q39" i="17" s="1"/>
  <c r="Q40" i="17" s="1"/>
  <c r="N40" i="20"/>
  <c r="O39" i="20"/>
  <c r="N40" i="19"/>
  <c r="O39" i="19"/>
  <c r="N40" i="5"/>
  <c r="O39" i="5"/>
  <c r="N40" i="32"/>
  <c r="O39" i="32"/>
  <c r="O39" i="11"/>
  <c r="N40" i="11"/>
  <c r="N40" i="29"/>
  <c r="O39" i="29"/>
  <c r="O39" i="28"/>
  <c r="N40" i="28"/>
  <c r="K40" i="25" l="1"/>
  <c r="L39" i="25" s="1"/>
  <c r="L40" i="25" s="1"/>
  <c r="M39" i="25" s="1"/>
  <c r="M40" i="25" s="1"/>
  <c r="N39" i="25"/>
  <c r="N39" i="7"/>
  <c r="K40" i="7"/>
  <c r="L39" i="7" s="1"/>
  <c r="L40" i="7" s="1"/>
  <c r="M39" i="7" s="1"/>
  <c r="M40" i="7" s="1"/>
  <c r="N39" i="26"/>
  <c r="K40" i="26"/>
  <c r="L39" i="26" s="1"/>
  <c r="L40" i="26" s="1"/>
  <c r="M39" i="26" s="1"/>
  <c r="M40" i="26" s="1"/>
  <c r="N40" i="9"/>
  <c r="O39" i="9"/>
  <c r="K40" i="24"/>
  <c r="L39" i="24" s="1"/>
  <c r="L40" i="24" s="1"/>
  <c r="M39" i="24" s="1"/>
  <c r="M40" i="24" s="1"/>
  <c r="N39" i="24"/>
  <c r="R39" i="13"/>
  <c r="O40" i="13"/>
  <c r="P39" i="13" s="1"/>
  <c r="P40" i="13" s="1"/>
  <c r="Q39" i="13" s="1"/>
  <c r="Q40" i="13" s="1"/>
  <c r="R39" i="4"/>
  <c r="O40" i="4"/>
  <c r="P39" i="4" s="1"/>
  <c r="P40" i="4" s="1"/>
  <c r="Q39" i="4" s="1"/>
  <c r="Q40" i="4" s="1"/>
  <c r="R39" i="32"/>
  <c r="O40" i="32"/>
  <c r="P39" i="32" s="1"/>
  <c r="P40" i="32" s="1"/>
  <c r="Q39" i="32" s="1"/>
  <c r="Q40" i="32" s="1"/>
  <c r="R39" i="10"/>
  <c r="O40" i="10"/>
  <c r="P39" i="10" s="1"/>
  <c r="P40" i="10" s="1"/>
  <c r="Q39" i="10" s="1"/>
  <c r="Q40" i="10" s="1"/>
  <c r="R39" i="6"/>
  <c r="O40" i="6"/>
  <c r="P39" i="6" s="1"/>
  <c r="P40" i="6" s="1"/>
  <c r="Q39" i="6" s="1"/>
  <c r="Q40" i="6" s="1"/>
  <c r="R39" i="20"/>
  <c r="O40" i="20"/>
  <c r="P39" i="20" s="1"/>
  <c r="P40" i="20" s="1"/>
  <c r="Q39" i="20" s="1"/>
  <c r="Q40" i="20" s="1"/>
  <c r="R39" i="30"/>
  <c r="O40" i="30"/>
  <c r="P39" i="30" s="1"/>
  <c r="P40" i="30" s="1"/>
  <c r="Q39" i="30" s="1"/>
  <c r="Q40" i="30" s="1"/>
  <c r="R39" i="5"/>
  <c r="O40" i="5"/>
  <c r="P39" i="5" s="1"/>
  <c r="P40" i="5" s="1"/>
  <c r="Q39" i="5" s="1"/>
  <c r="Q40" i="5" s="1"/>
  <c r="R39" i="3"/>
  <c r="O40" i="3"/>
  <c r="P39" i="3" s="1"/>
  <c r="P40" i="3" s="1"/>
  <c r="Q39" i="3" s="1"/>
  <c r="Q40" i="3" s="1"/>
  <c r="R39" i="15"/>
  <c r="O40" i="15"/>
  <c r="P39" i="15" s="1"/>
  <c r="P40" i="15" s="1"/>
  <c r="Q39" i="15" s="1"/>
  <c r="Q40" i="15" s="1"/>
  <c r="S39" i="17"/>
  <c r="R40" i="17"/>
  <c r="R39" i="21"/>
  <c r="O40" i="21"/>
  <c r="P39" i="21" s="1"/>
  <c r="P40" i="21" s="1"/>
  <c r="Q39" i="21" s="1"/>
  <c r="Q40" i="21" s="1"/>
  <c r="R39" i="8"/>
  <c r="O40" i="8"/>
  <c r="P39" i="8" s="1"/>
  <c r="P40" i="8" s="1"/>
  <c r="Q39" i="8" s="1"/>
  <c r="Q40" i="8" s="1"/>
  <c r="R39" i="22"/>
  <c r="O40" i="22"/>
  <c r="P39" i="22" s="1"/>
  <c r="P40" i="22" s="1"/>
  <c r="Q39" i="22" s="1"/>
  <c r="Q40" i="22" s="1"/>
  <c r="R39" i="23"/>
  <c r="O40" i="23"/>
  <c r="P39" i="23" s="1"/>
  <c r="P40" i="23" s="1"/>
  <c r="Q39" i="23" s="1"/>
  <c r="Q40" i="23" s="1"/>
  <c r="R39" i="28"/>
  <c r="O40" i="28"/>
  <c r="P39" i="28" s="1"/>
  <c r="P40" i="28" s="1"/>
  <c r="Q39" i="28" s="1"/>
  <c r="Q40" i="28" s="1"/>
  <c r="R39" i="27"/>
  <c r="O40" i="27"/>
  <c r="P39" i="27" s="1"/>
  <c r="P40" i="27" s="1"/>
  <c r="Q39" i="27" s="1"/>
  <c r="Q40" i="27" s="1"/>
  <c r="R39" i="11"/>
  <c r="O40" i="11"/>
  <c r="P39" i="11" s="1"/>
  <c r="P40" i="11" s="1"/>
  <c r="Q39" i="11" s="1"/>
  <c r="Q40" i="11" s="1"/>
  <c r="R39" i="18"/>
  <c r="O40" i="18"/>
  <c r="P39" i="18" s="1"/>
  <c r="P40" i="18" s="1"/>
  <c r="Q39" i="18" s="1"/>
  <c r="Q40" i="18" s="1"/>
  <c r="S39" i="1"/>
  <c r="R40" i="1"/>
  <c r="R40" i="2"/>
  <c r="S39" i="2"/>
  <c r="R39" i="16"/>
  <c r="O40" i="16"/>
  <c r="P39" i="16" s="1"/>
  <c r="P40" i="16" s="1"/>
  <c r="Q39" i="16" s="1"/>
  <c r="Q40" i="16" s="1"/>
  <c r="R39" i="29"/>
  <c r="O40" i="29"/>
  <c r="P39" i="29" s="1"/>
  <c r="P40" i="29" s="1"/>
  <c r="Q39" i="29" s="1"/>
  <c r="Q40" i="29" s="1"/>
  <c r="R39" i="19"/>
  <c r="O40" i="19"/>
  <c r="P39" i="19" s="1"/>
  <c r="P40" i="19" s="1"/>
  <c r="Q39" i="19" s="1"/>
  <c r="Q40" i="19" s="1"/>
  <c r="R39" i="14"/>
  <c r="O40" i="14"/>
  <c r="P39" i="14" s="1"/>
  <c r="P40" i="14" s="1"/>
  <c r="Q39" i="14" s="1"/>
  <c r="Q40" i="14" s="1"/>
  <c r="R39" i="12"/>
  <c r="O40" i="12"/>
  <c r="P39" i="12" s="1"/>
  <c r="P40" i="12" s="1"/>
  <c r="Q39" i="12" s="1"/>
  <c r="Q40" i="12" s="1"/>
  <c r="R39" i="31"/>
  <c r="O40" i="31"/>
  <c r="P39" i="31" s="1"/>
  <c r="P40" i="31" s="1"/>
  <c r="Q39" i="31" s="1"/>
  <c r="Q40" i="31" s="1"/>
  <c r="O40" i="9" l="1"/>
  <c r="P39" i="9" s="1"/>
  <c r="P40" i="9" s="1"/>
  <c r="Q39" i="9" s="1"/>
  <c r="Q40" i="9" s="1"/>
  <c r="R39" i="9"/>
  <c r="N40" i="26"/>
  <c r="O39" i="26"/>
  <c r="O39" i="7"/>
  <c r="N40" i="7"/>
  <c r="N40" i="24"/>
  <c r="O39" i="24"/>
  <c r="O39" i="25"/>
  <c r="N40" i="25"/>
  <c r="R40" i="19"/>
  <c r="S39" i="19"/>
  <c r="R40" i="31"/>
  <c r="S39" i="31"/>
  <c r="R40" i="32"/>
  <c r="S39" i="32"/>
  <c r="R40" i="10"/>
  <c r="S39" i="10"/>
  <c r="R40" i="23"/>
  <c r="S39" i="23"/>
  <c r="R40" i="11"/>
  <c r="S39" i="11"/>
  <c r="S39" i="5"/>
  <c r="R40" i="5"/>
  <c r="R40" i="4"/>
  <c r="S39" i="4"/>
  <c r="R40" i="28"/>
  <c r="S39" i="28"/>
  <c r="V39" i="1"/>
  <c r="S40" i="1"/>
  <c r="T39" i="1" s="1"/>
  <c r="T40" i="1" s="1"/>
  <c r="U39" i="1" s="1"/>
  <c r="U40" i="1" s="1"/>
  <c r="V40" i="1" s="1"/>
  <c r="W40" i="1" s="1"/>
  <c r="R40" i="21"/>
  <c r="S39" i="21"/>
  <c r="S39" i="16"/>
  <c r="R40" i="16"/>
  <c r="S39" i="22"/>
  <c r="R40" i="22"/>
  <c r="R40" i="20"/>
  <c r="S39" i="20"/>
  <c r="V39" i="17"/>
  <c r="S40" i="17"/>
  <c r="T39" i="17" s="1"/>
  <c r="T40" i="17" s="1"/>
  <c r="U39" i="17" s="1"/>
  <c r="U40" i="17" s="1"/>
  <c r="V40" i="17" s="1"/>
  <c r="W40" i="17" s="1"/>
  <c r="R40" i="29"/>
  <c r="S39" i="29"/>
  <c r="R40" i="12"/>
  <c r="S39" i="12"/>
  <c r="V39" i="2"/>
  <c r="S40" i="2"/>
  <c r="T39" i="2" s="1"/>
  <c r="T40" i="2" s="1"/>
  <c r="U39" i="2" s="1"/>
  <c r="U40" i="2" s="1"/>
  <c r="V40" i="2" s="1"/>
  <c r="W40" i="2" s="1"/>
  <c r="R40" i="27"/>
  <c r="S39" i="27"/>
  <c r="R40" i="8"/>
  <c r="S39" i="8"/>
  <c r="R40" i="15"/>
  <c r="S39" i="15"/>
  <c r="S39" i="30"/>
  <c r="R40" i="30"/>
  <c r="S39" i="6"/>
  <c r="R40" i="6"/>
  <c r="S39" i="13"/>
  <c r="R40" i="13"/>
  <c r="R40" i="3"/>
  <c r="S39" i="3"/>
  <c r="R40" i="18"/>
  <c r="S39" i="18"/>
  <c r="R40" i="14"/>
  <c r="S39" i="14"/>
  <c r="R39" i="7" l="1"/>
  <c r="O40" i="7"/>
  <c r="P39" i="7" s="1"/>
  <c r="P40" i="7" s="1"/>
  <c r="Q39" i="7" s="1"/>
  <c r="Q40" i="7" s="1"/>
  <c r="R39" i="24"/>
  <c r="O40" i="24"/>
  <c r="P39" i="24" s="1"/>
  <c r="P40" i="24" s="1"/>
  <c r="Q39" i="24" s="1"/>
  <c r="Q40" i="24" s="1"/>
  <c r="O40" i="26"/>
  <c r="P39" i="26" s="1"/>
  <c r="P40" i="26" s="1"/>
  <c r="Q39" i="26" s="1"/>
  <c r="Q40" i="26" s="1"/>
  <c r="R39" i="26"/>
  <c r="R39" i="25"/>
  <c r="O40" i="25"/>
  <c r="P39" i="25" s="1"/>
  <c r="P40" i="25" s="1"/>
  <c r="Q39" i="25" s="1"/>
  <c r="Q40" i="25" s="1"/>
  <c r="R40" i="9"/>
  <c r="S39" i="9"/>
  <c r="V39" i="23"/>
  <c r="S40" i="23"/>
  <c r="T39" i="23" s="1"/>
  <c r="T40" i="23" s="1"/>
  <c r="U39" i="23" s="1"/>
  <c r="U40" i="23" s="1"/>
  <c r="V40" i="23" s="1"/>
  <c r="W40" i="23" s="1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V39" i="21"/>
  <c r="S40" i="21"/>
  <c r="T39" i="21" s="1"/>
  <c r="T40" i="21" s="1"/>
  <c r="U39" i="21" s="1"/>
  <c r="U40" i="21" s="1"/>
  <c r="V40" i="21" s="1"/>
  <c r="W40" i="21" s="1"/>
  <c r="V39" i="31"/>
  <c r="S40" i="31"/>
  <c r="T39" i="31" s="1"/>
  <c r="T40" i="31" s="1"/>
  <c r="U39" i="31" s="1"/>
  <c r="U40" i="31" s="1"/>
  <c r="V40" i="31" s="1"/>
  <c r="W40" i="31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12"/>
  <c r="S40" i="12"/>
  <c r="T39" i="12" s="1"/>
  <c r="T40" i="12" s="1"/>
  <c r="U39" i="12" s="1"/>
  <c r="U40" i="12" s="1"/>
  <c r="V40" i="12" s="1"/>
  <c r="W40" i="12" s="1"/>
  <c r="V39" i="5"/>
  <c r="S40" i="5"/>
  <c r="T39" i="5" s="1"/>
  <c r="T40" i="5" s="1"/>
  <c r="U39" i="5" s="1"/>
  <c r="U40" i="5" s="1"/>
  <c r="V40" i="5" s="1"/>
  <c r="W40" i="5" s="1"/>
  <c r="V39" i="29"/>
  <c r="S40" i="29"/>
  <c r="T39" i="29" s="1"/>
  <c r="T40" i="29" s="1"/>
  <c r="U39" i="29" s="1"/>
  <c r="U40" i="29" s="1"/>
  <c r="V40" i="29" s="1"/>
  <c r="W40" i="29" s="1"/>
  <c r="V39" i="32"/>
  <c r="S40" i="32"/>
  <c r="T39" i="32" s="1"/>
  <c r="T40" i="32" s="1"/>
  <c r="U39" i="32" s="1"/>
  <c r="U40" i="32" s="1"/>
  <c r="V40" i="32" s="1"/>
  <c r="W40" i="32" s="1"/>
  <c r="V39" i="22"/>
  <c r="S40" i="22"/>
  <c r="T39" i="22" s="1"/>
  <c r="T40" i="22" s="1"/>
  <c r="U39" i="22" s="1"/>
  <c r="U40" i="22" s="1"/>
  <c r="V40" i="22" s="1"/>
  <c r="W40" i="22" s="1"/>
  <c r="V39" i="30"/>
  <c r="S40" i="30"/>
  <c r="T39" i="30" s="1"/>
  <c r="T40" i="30" s="1"/>
  <c r="U39" i="30" s="1"/>
  <c r="U40" i="30" s="1"/>
  <c r="V40" i="30" s="1"/>
  <c r="W40" i="30" s="1"/>
  <c r="V39" i="16"/>
  <c r="S40" i="16"/>
  <c r="T39" i="16" s="1"/>
  <c r="T40" i="16" s="1"/>
  <c r="U39" i="16" s="1"/>
  <c r="U40" i="16" s="1"/>
  <c r="V40" i="16" s="1"/>
  <c r="W40" i="16" s="1"/>
  <c r="V39" i="8"/>
  <c r="S40" i="8"/>
  <c r="T39" i="8" s="1"/>
  <c r="T40" i="8" s="1"/>
  <c r="U39" i="8" s="1"/>
  <c r="U40" i="8" s="1"/>
  <c r="V40" i="8" s="1"/>
  <c r="W40" i="8" s="1"/>
  <c r="V39" i="20"/>
  <c r="S40" i="20"/>
  <c r="T39" i="20" s="1"/>
  <c r="T40" i="20" s="1"/>
  <c r="U39" i="20" s="1"/>
  <c r="U40" i="20" s="1"/>
  <c r="V40" i="20" s="1"/>
  <c r="W40" i="20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19"/>
  <c r="S40" i="19"/>
  <c r="T39" i="19" s="1"/>
  <c r="T40" i="19" s="1"/>
  <c r="U39" i="19" s="1"/>
  <c r="U40" i="19" s="1"/>
  <c r="V40" i="19" s="1"/>
  <c r="W40" i="19" s="1"/>
  <c r="S39" i="25" l="1"/>
  <c r="R40" i="25"/>
  <c r="S39" i="26"/>
  <c r="R40" i="26"/>
  <c r="R40" i="24"/>
  <c r="S39" i="24"/>
  <c r="S40" i="9"/>
  <c r="T39" i="9" s="1"/>
  <c r="T40" i="9" s="1"/>
  <c r="U39" i="9" s="1"/>
  <c r="U40" i="9" s="1"/>
  <c r="V40" i="9" s="1"/>
  <c r="W40" i="9" s="1"/>
  <c r="V39" i="9"/>
  <c r="R40" i="7"/>
  <c r="S39" i="7"/>
  <c r="V39" i="26" l="1"/>
  <c r="S40" i="26"/>
  <c r="T39" i="26" s="1"/>
  <c r="T40" i="26" s="1"/>
  <c r="U39" i="26" s="1"/>
  <c r="U40" i="26" s="1"/>
  <c r="V40" i="26" s="1"/>
  <c r="W40" i="26" s="1"/>
  <c r="V39" i="24"/>
  <c r="S40" i="24"/>
  <c r="T39" i="24" s="1"/>
  <c r="T40" i="24" s="1"/>
  <c r="U39" i="24" s="1"/>
  <c r="U40" i="24" s="1"/>
  <c r="V40" i="24" s="1"/>
  <c r="W40" i="24" s="1"/>
  <c r="V39" i="7"/>
  <c r="S40" i="7"/>
  <c r="T39" i="7" s="1"/>
  <c r="T40" i="7" s="1"/>
  <c r="U39" i="7" s="1"/>
  <c r="U40" i="7" s="1"/>
  <c r="V40" i="7" s="1"/>
  <c r="W40" i="7" s="1"/>
  <c r="V39" i="25"/>
  <c r="S40" i="25"/>
  <c r="T39" i="25" s="1"/>
  <c r="T40" i="25" s="1"/>
  <c r="U39" i="25" s="1"/>
  <c r="U40" i="25" s="1"/>
  <c r="V40" i="25" s="1"/>
  <c r="W40" i="25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<sst xmlns="http://schemas.openxmlformats.org/spreadsheetml/2006/main" count="3360" uniqueCount="97">
  <si>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water management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</si>
  <si>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</si>
  <si>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</si>
  <si>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</si>
  <si>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</si>
  <si>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</si>
  <si>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</si>
  <si>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</si>
  <si>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</si>
  <si>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</si>
  <si>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</si>
  <si>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</si>
  <si>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</si>
  <si>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</si>
  <si>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</si>
  <si>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</si>
  <si>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</si>
  <si>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</si>
  <si>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</si>
  <si>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</si>
  <si>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</si>
  <si>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</si>
  <si>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</si>
  <si>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</si>
  <si>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</si>
  <si>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</si>
  <si>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</si>
  <si>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</si>
  <si>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</si>
  <si>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</si>
  <si>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</si>
  <si>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</si>
  <si>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</si>
  <si>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</si>
  <si>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</si>
  <si>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</si>
  <si>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</si>
  <si>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</si>
  <si>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</si>
  <si>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</si>
  <si>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</si>
  <si>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</si>
  <si>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</si>
  <si>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</si>
  <si>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</si>
  <si>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</si>
  <si>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</si>
  <si>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</si>
  <si>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</si>
  <si>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</si>
  <si>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</si>
  <si>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</si>
  <si>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</si>
  <si>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</si>
  <si>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</si>
  <si>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</si>
  <si>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</si>
  <si>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</si>
  <si>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</si>
  <si>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</si>
  <si>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</si>
  <si>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</si>
  <si>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</si>
  <si>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water management                             ) for 3rd Quarter ended 31 March 2024</t>
  </si>
  <si>
    <t>Northern Cape: Gamagara (NC453) - Table C7 Quarterly Budgeted Cash Flows ( Waste water management                             ) for 3rd Quarter ended 31 March 2024</t>
  </si>
  <si>
    <t>Northern Cape: John Taolo Gaetsewe (DC45) - Table C7 Quarterly Budgeted Cash Flows ( Waste water management                             ) for 3rd Quarter ended 31 March 2024</t>
  </si>
  <si>
    <t>Northern Cape: Richtersveld (NC061) - Table C7 Quarterly Budgeted Cash Flows ( Waste water management                             ) for 3rd Quarter ended 31 March 2024</t>
  </si>
  <si>
    <t>Northern Cape: Nama Khoi (NC062) - Table C7 Quarterly Budgeted Cash Flows ( Waste water management                             ) for 3rd Quarter ended 31 March 2024</t>
  </si>
  <si>
    <t>Northern Cape: Kamiesberg (NC064) - Table C7 Quarterly Budgeted Cash Flows ( Waste water management                             ) for 3rd Quarter ended 31 March 2024</t>
  </si>
  <si>
    <t>Northern Cape: Hantam (NC065) - Table C7 Quarterly Budgeted Cash Flows ( Waste water management                             ) for 3rd Quarter ended 31 March 2024</t>
  </si>
  <si>
    <t>Northern Cape: Karoo Hoogland (NC066) - Table C7 Quarterly Budgeted Cash Flows ( Waste water management                             ) for 3rd Quarter ended 31 March 2024</t>
  </si>
  <si>
    <t>Northern Cape: Khai-Ma (NC067) - Table C7 Quarterly Budgeted Cash Flows ( Waste water management                             ) for 3rd Quarter ended 31 March 2024</t>
  </si>
  <si>
    <t>Northern Cape: Namakwa (DC6) - Table C7 Quarterly Budgeted Cash Flows ( Waste water management                             ) for 3rd Quarter ended 31 March 2024</t>
  </si>
  <si>
    <t>Northern Cape: Ubuntu (NC071) - Table C7 Quarterly Budgeted Cash Flows ( Waste water management                             ) for 3rd Quarter ended 31 March 2024</t>
  </si>
  <si>
    <t>Northern Cape: Umsobomvu (NC072) - Table C7 Quarterly Budgeted Cash Flows ( Waste water management                             ) for 3rd Quarter ended 31 March 2024</t>
  </si>
  <si>
    <t>Northern Cape: Emthanjeni (NC073) - Table C7 Quarterly Budgeted Cash Flows ( Waste water management                             ) for 3rd Quarter ended 31 March 2024</t>
  </si>
  <si>
    <t>Northern Cape: Kareeberg (NC074) - Table C7 Quarterly Budgeted Cash Flows ( Waste water management                             ) for 3rd Quarter ended 31 March 2024</t>
  </si>
  <si>
    <t>Northern Cape: Renosterberg (NC075) - Table C7 Quarterly Budgeted Cash Flows ( Waste water management                             ) for 3rd Quarter ended 31 March 2024</t>
  </si>
  <si>
    <t>Northern Cape: Thembelihle (NC076) - Table C7 Quarterly Budgeted Cash Flows ( Waste water management                             ) for 3rd Quarter ended 31 March 2024</t>
  </si>
  <si>
    <t>Northern Cape: Siyathemba (NC077) - Table C7 Quarterly Budgeted Cash Flows ( Waste water management                             ) for 3rd Quarter ended 31 March 2024</t>
  </si>
  <si>
    <t>Northern Cape: Siyancuma (NC078) - Table C7 Quarterly Budgeted Cash Flows ( Waste water management                             ) for 3rd Quarter ended 31 March 2024</t>
  </si>
  <si>
    <t>Northern Cape: Pixley Ka Seme (NC) (DC7) - Table C7 Quarterly Budgeted Cash Flows ( Waste water management                             ) for 3rd Quarter ended 31 March 2024</t>
  </si>
  <si>
    <t>Northern Cape: !Kai! Garib (NC082) - Table C7 Quarterly Budgeted Cash Flows ( Waste water management                             ) for 3rd Quarter ended 31 March 2024</t>
  </si>
  <si>
    <t>Northern Cape: !Kheis (NC084) - Table C7 Quarterly Budgeted Cash Flows ( Waste water management                             ) for 3rd Quarter ended 31 March 2024</t>
  </si>
  <si>
    <t>Northern Cape: Tsantsabane (NC085) - Table C7 Quarterly Budgeted Cash Flows ( Waste water management                             ) for 3rd Quarter ended 31 March 2024</t>
  </si>
  <si>
    <t>Northern Cape: Kgatelopele (NC086) - Table C7 Quarterly Budgeted Cash Flows ( Waste water management                             ) for 3rd Quarter ended 31 March 2024</t>
  </si>
  <si>
    <t>Northern Cape: Dawid Kruiper (NC087) - Table C7 Quarterly Budgeted Cash Flows ( Waste water management                             ) for 3rd Quarter ended 31 March 2024</t>
  </si>
  <si>
    <t>Northern Cape: Z F Mgcawu (DC8) - Table C7 Quarterly Budgeted Cash Flows ( Waste water management                             ) for 3rd Quarter ended 31 March 2024</t>
  </si>
  <si>
    <t>Northern Cape: Sol Plaatje (NC091) - Table C7 Quarterly Budgeted Cash Flows ( Waste water management                             ) for 3rd Quarter ended 31 March 2024</t>
  </si>
  <si>
    <t>Northern Cape: Dikgatlong (NC092) - Table C7 Quarterly Budgeted Cash Flows ( Waste water management                             ) for 3rd Quarter ended 31 March 2024</t>
  </si>
  <si>
    <t>Northern Cape: Magareng (NC093) - Table C7 Quarterly Budgeted Cash Flows ( Waste water management                             ) for 3rd Quarter ended 31 March 2024</t>
  </si>
  <si>
    <t>Northern Cape: Phokwane (NC094) - Table C7 Quarterly Budgeted Cash Flows ( Waste water management                             ) for 3rd Quarter ended 31 March 2024</t>
  </si>
  <si>
    <t>Northern Cape: Frances Baard (DC9) - Table C7 Quarterly Budgeted Cash Flows ( Waste water management                             ) for 3rd Quarter ended 31 March 2024</t>
  </si>
  <si>
    <t>Summary - Table C7 Quarterly Budgeted Cash Flows ( Waste water management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</si>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</sst>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78135435</v>
      </c>
      <c r="D7" s="18"/>
      <c r="E7" s="19">
        <v>169913654</v>
      </c>
      <c r="F7" s="20">
        <v>161028353</v>
      </c>
      <c r="G7" s="20">
        <v>6696141</v>
      </c>
      <c r="H7" s="20">
        <v>10896358</v>
      </c>
      <c r="I7" s="20">
        <v>9003551</v>
      </c>
      <c r="J7" s="20">
        <v>26596050</v>
      </c>
      <c r="K7" s="20">
        <v>9611080</v>
      </c>
      <c r="L7" s="20">
        <v>9791744</v>
      </c>
      <c r="M7" s="20">
        <v>8375727</v>
      </c>
      <c r="N7" s="20">
        <v>27778551</v>
      </c>
      <c r="O7" s="20">
        <v>10129634</v>
      </c>
      <c r="P7" s="20">
        <v>9386579</v>
      </c>
      <c r="Q7" s="20">
        <v>8011754</v>
      </c>
      <c r="R7" s="20">
        <v>27527967</v>
      </c>
      <c r="S7" s="20"/>
      <c r="T7" s="20"/>
      <c r="U7" s="20"/>
      <c r="V7" s="20"/>
      <c r="W7" s="20">
        <v>81902568</v>
      </c>
      <c r="X7" s="20">
        <v>107158014</v>
      </c>
      <c r="Y7" s="20">
        <v>-25255446</v>
      </c>
      <c r="Z7" s="21">
        <v>-23.568415517667209</v>
      </c>
      <c r="AA7" s="22">
        <v>161028353</v>
      </c>
    </row>
    <row r="8" spans="1:27" x14ac:dyDescent="0.25">
      <c r="A8" s="23" t="s">
        <v>36</v>
      </c>
      <c r="B8" s="17" t="s">
        <v>32</v>
      </c>
      <c r="C8" s="18">
        <v>73625</v>
      </c>
      <c r="D8" s="18"/>
      <c r="E8" s="19">
        <v>7255349</v>
      </c>
      <c r="F8" s="20">
        <v>7250349</v>
      </c>
      <c r="G8" s="20"/>
      <c r="H8" s="20">
        <v>73187</v>
      </c>
      <c r="I8" s="20">
        <v>29338</v>
      </c>
      <c r="J8" s="20">
        <v>102525</v>
      </c>
      <c r="K8" s="20">
        <v>7649</v>
      </c>
      <c r="L8" s="20">
        <v>10073</v>
      </c>
      <c r="M8" s="20">
        <v>3711</v>
      </c>
      <c r="N8" s="20">
        <v>21433</v>
      </c>
      <c r="O8" s="20">
        <v>48690</v>
      </c>
      <c r="P8" s="20">
        <v>10312</v>
      </c>
      <c r="Q8" s="20">
        <v>7389</v>
      </c>
      <c r="R8" s="20">
        <v>66391</v>
      </c>
      <c r="S8" s="20"/>
      <c r="T8" s="20"/>
      <c r="U8" s="20"/>
      <c r="V8" s="20"/>
      <c r="W8" s="20">
        <v>190349</v>
      </c>
      <c r="X8" s="20">
        <v>5440305</v>
      </c>
      <c r="Y8" s="20">
        <v>-5249956</v>
      </c>
      <c r="Z8" s="21">
        <v>-96.501133668057221</v>
      </c>
      <c r="AA8" s="22">
        <v>7250349</v>
      </c>
    </row>
    <row r="9" spans="1:27" x14ac:dyDescent="0.25">
      <c r="A9" s="23" t="s">
        <v>37</v>
      </c>
      <c r="B9" s="17" t="s">
        <v>6</v>
      </c>
      <c r="C9" s="18">
        <v>24416214</v>
      </c>
      <c r="D9" s="18"/>
      <c r="E9" s="19">
        <v>19695275</v>
      </c>
      <c r="F9" s="20">
        <v>43043376</v>
      </c>
      <c r="G9" s="20">
        <v>11954720</v>
      </c>
      <c r="H9" s="20">
        <v>1404376</v>
      </c>
      <c r="I9" s="20">
        <v>340067</v>
      </c>
      <c r="J9" s="20">
        <v>13699163</v>
      </c>
      <c r="K9" s="20">
        <v>174</v>
      </c>
      <c r="L9" s="20">
        <v>1410</v>
      </c>
      <c r="M9" s="20">
        <v>8784355</v>
      </c>
      <c r="N9" s="20">
        <v>8785939</v>
      </c>
      <c r="O9" s="20">
        <v>10606</v>
      </c>
      <c r="P9" s="20">
        <v>14950</v>
      </c>
      <c r="Q9" s="20">
        <v>6672488</v>
      </c>
      <c r="R9" s="20">
        <v>6698044</v>
      </c>
      <c r="S9" s="20"/>
      <c r="T9" s="20"/>
      <c r="U9" s="20"/>
      <c r="V9" s="20"/>
      <c r="W9" s="20">
        <v>29183146</v>
      </c>
      <c r="X9" s="20">
        <v>30699923</v>
      </c>
      <c r="Y9" s="20">
        <v>-1516777</v>
      </c>
      <c r="Z9" s="21">
        <v>-4.9406540856796282</v>
      </c>
      <c r="AA9" s="22">
        <v>43043376</v>
      </c>
    </row>
    <row r="10" spans="1:27" x14ac:dyDescent="0.25">
      <c r="A10" s="23" t="s">
        <v>38</v>
      </c>
      <c r="B10" s="17" t="s">
        <v>6</v>
      </c>
      <c r="C10" s="18">
        <v>19000000</v>
      </c>
      <c r="D10" s="18"/>
      <c r="E10" s="19">
        <v>103761000</v>
      </c>
      <c r="F10" s="20">
        <v>57200354</v>
      </c>
      <c r="G10" s="20"/>
      <c r="H10" s="20"/>
      <c r="I10" s="20">
        <v>9703000</v>
      </c>
      <c r="J10" s="20">
        <v>9703000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9703000</v>
      </c>
      <c r="X10" s="20">
        <v>63859952</v>
      </c>
      <c r="Y10" s="20">
        <v>-54156952</v>
      </c>
      <c r="Z10" s="21">
        <v>-84.805813822096198</v>
      </c>
      <c r="AA10" s="22">
        <v>57200354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-52220509</v>
      </c>
      <c r="D14" s="18"/>
      <c r="E14" s="19">
        <v>-119618251</v>
      </c>
      <c r="F14" s="20">
        <v>-128854786</v>
      </c>
      <c r="G14" s="20">
        <v>-3158956</v>
      </c>
      <c r="H14" s="20">
        <v>-4748066</v>
      </c>
      <c r="I14" s="20">
        <v>-4059639</v>
      </c>
      <c r="J14" s="20">
        <v>-11966661</v>
      </c>
      <c r="K14" s="20">
        <v>-2342446</v>
      </c>
      <c r="L14" s="20">
        <v>-3253551</v>
      </c>
      <c r="M14" s="20">
        <v>-15372269</v>
      </c>
      <c r="N14" s="20">
        <v>-20968266</v>
      </c>
      <c r="O14" s="20">
        <v>2590531</v>
      </c>
      <c r="P14" s="20">
        <v>-6843393</v>
      </c>
      <c r="Q14" s="20">
        <v>-7088909</v>
      </c>
      <c r="R14" s="20">
        <v>-11341771</v>
      </c>
      <c r="S14" s="20"/>
      <c r="T14" s="20"/>
      <c r="U14" s="20"/>
      <c r="V14" s="20"/>
      <c r="W14" s="20">
        <v>-44276698</v>
      </c>
      <c r="X14" s="20">
        <v>-93015052</v>
      </c>
      <c r="Y14" s="20">
        <v>48738354</v>
      </c>
      <c r="Z14" s="21">
        <v>-52.398351613027103</v>
      </c>
      <c r="AA14" s="22">
        <v>-128854786</v>
      </c>
    </row>
    <row r="15" spans="1:27" x14ac:dyDescent="0.25">
      <c r="A15" s="23" t="s">
        <v>43</v>
      </c>
      <c r="B15" s="17" t="s">
        <v>32</v>
      </c>
      <c r="C15" s="18">
        <v>-39914</v>
      </c>
      <c r="D15" s="18"/>
      <c r="E15" s="19">
        <v>-329276</v>
      </c>
      <c r="F15" s="20">
        <v>-329276</v>
      </c>
      <c r="G15" s="20">
        <v>-324</v>
      </c>
      <c r="H15" s="20">
        <v>-318</v>
      </c>
      <c r="I15" s="20">
        <v>-302</v>
      </c>
      <c r="J15" s="20">
        <v>-944</v>
      </c>
      <c r="K15" s="20">
        <v>-306</v>
      </c>
      <c r="L15" s="20">
        <v>-289</v>
      </c>
      <c r="M15" s="20">
        <v>-13057</v>
      </c>
      <c r="N15" s="20">
        <v>-13652</v>
      </c>
      <c r="O15" s="20">
        <v>-287</v>
      </c>
      <c r="P15" s="20">
        <v>-262</v>
      </c>
      <c r="Q15" s="20">
        <v>-273</v>
      </c>
      <c r="R15" s="20">
        <v>-822</v>
      </c>
      <c r="S15" s="20"/>
      <c r="T15" s="20"/>
      <c r="U15" s="20"/>
      <c r="V15" s="20"/>
      <c r="W15" s="20">
        <v>-15418</v>
      </c>
      <c r="X15" s="20">
        <v>-246960</v>
      </c>
      <c r="Y15" s="20">
        <v>231542</v>
      </c>
      <c r="Z15" s="21">
        <v>-93.756883705863302</v>
      </c>
      <c r="AA15" s="22">
        <v>-329276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69364851</v>
      </c>
      <c r="D17" s="26">
        <f>SUM(D6:D16)</f>
        <v>0</v>
      </c>
      <c r="E17" s="27">
        <f t="shared" si="0"/>
        <v>180677751</v>
      </c>
      <c r="F17" s="28">
        <f t="shared" si="0"/>
        <v>139338370</v>
      </c>
      <c r="G17" s="28">
        <f t="shared" si="0"/>
        <v>15491581</v>
      </c>
      <c r="H17" s="28">
        <f t="shared" si="0"/>
        <v>7625537</v>
      </c>
      <c r="I17" s="28">
        <f t="shared" si="0"/>
        <v>15016015</v>
      </c>
      <c r="J17" s="28">
        <f t="shared" si="0"/>
        <v>38133133</v>
      </c>
      <c r="K17" s="28">
        <f t="shared" si="0"/>
        <v>7276151</v>
      </c>
      <c r="L17" s="28">
        <f t="shared" si="0"/>
        <v>6549387</v>
      </c>
      <c r="M17" s="28">
        <f t="shared" si="0"/>
        <v>1778467</v>
      </c>
      <c r="N17" s="28">
        <f t="shared" si="0"/>
        <v>15604005</v>
      </c>
      <c r="O17" s="28">
        <f t="shared" si="0"/>
        <v>12779174</v>
      </c>
      <c r="P17" s="28">
        <f t="shared" si="0"/>
        <v>2568186</v>
      </c>
      <c r="Q17" s="28">
        <f t="shared" si="0"/>
        <v>7602449</v>
      </c>
      <c r="R17" s="28">
        <f t="shared" si="0"/>
        <v>22949809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76686947</v>
      </c>
      <c r="X17" s="28">
        <f t="shared" si="0"/>
        <v>113896182</v>
      </c>
      <c r="Y17" s="28">
        <f t="shared" si="0"/>
        <v>-37209235</v>
      </c>
      <c r="Z17" s="29">
        <f>+IF(X17&lt;&gt;0,+(Y17/X17)*100,0)</f>
        <v>-32.669431359867708</v>
      </c>
      <c r="AA17" s="30">
        <f>SUM(AA6:AA16)</f>
        <v>139338370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-79895712</v>
      </c>
      <c r="D26" s="18"/>
      <c r="E26" s="19">
        <v>-173958507</v>
      </c>
      <c r="F26" s="20">
        <v>-134318692</v>
      </c>
      <c r="G26" s="20">
        <v>-1089632</v>
      </c>
      <c r="H26" s="20">
        <v>-7315407</v>
      </c>
      <c r="I26" s="20">
        <v>-1013417</v>
      </c>
      <c r="J26" s="20">
        <v>-9418456</v>
      </c>
      <c r="K26" s="20">
        <v>-2389774</v>
      </c>
      <c r="L26" s="20">
        <v>-1565</v>
      </c>
      <c r="M26" s="20">
        <v>-9940144</v>
      </c>
      <c r="N26" s="20">
        <v>-12331483</v>
      </c>
      <c r="O26" s="20">
        <v>-4286340</v>
      </c>
      <c r="P26" s="20">
        <v>-2593711</v>
      </c>
      <c r="Q26" s="20">
        <v>-5176690</v>
      </c>
      <c r="R26" s="20">
        <v>-12056741</v>
      </c>
      <c r="S26" s="20"/>
      <c r="T26" s="20"/>
      <c r="U26" s="20"/>
      <c r="V26" s="20"/>
      <c r="W26" s="20">
        <v>-33806680</v>
      </c>
      <c r="X26" s="20">
        <v>-115025680</v>
      </c>
      <c r="Y26" s="20">
        <v>81219000</v>
      </c>
      <c r="Z26" s="21">
        <v>-70.609449994123054</v>
      </c>
      <c r="AA26" s="22">
        <v>-134318692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-79895712</v>
      </c>
      <c r="D27" s="26">
        <f>SUM(D21:D26)</f>
        <v>0</v>
      </c>
      <c r="E27" s="27">
        <f t="shared" si="1"/>
        <v>-173958507</v>
      </c>
      <c r="F27" s="28">
        <f t="shared" si="1"/>
        <v>-134318692</v>
      </c>
      <c r="G27" s="28">
        <f t="shared" si="1"/>
        <v>-1089632</v>
      </c>
      <c r="H27" s="28">
        <f t="shared" si="1"/>
        <v>-7315407</v>
      </c>
      <c r="I27" s="28">
        <f t="shared" si="1"/>
        <v>-1013417</v>
      </c>
      <c r="J27" s="28">
        <f t="shared" si="1"/>
        <v>-9418456</v>
      </c>
      <c r="K27" s="28">
        <f t="shared" si="1"/>
        <v>-2389774</v>
      </c>
      <c r="L27" s="28">
        <f t="shared" si="1"/>
        <v>-1565</v>
      </c>
      <c r="M27" s="28">
        <f t="shared" si="1"/>
        <v>-9940144</v>
      </c>
      <c r="N27" s="28">
        <f t="shared" si="1"/>
        <v>-12331483</v>
      </c>
      <c r="O27" s="28">
        <f t="shared" si="1"/>
        <v>-4286340</v>
      </c>
      <c r="P27" s="28">
        <f t="shared" si="1"/>
        <v>-2593711</v>
      </c>
      <c r="Q27" s="28">
        <f t="shared" si="1"/>
        <v>-5176690</v>
      </c>
      <c r="R27" s="28">
        <f t="shared" si="1"/>
        <v>-12056741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-33806680</v>
      </c>
      <c r="X27" s="28">
        <f t="shared" si="1"/>
        <v>-115025680</v>
      </c>
      <c r="Y27" s="28">
        <f t="shared" si="1"/>
        <v>81219000</v>
      </c>
      <c r="Z27" s="29">
        <f>+IF(X27&lt;&gt;0,+(Y27/X27)*100,0)</f>
        <v>-70.609449994123054</v>
      </c>
      <c r="AA27" s="30">
        <f>SUM(AA21:AA26)</f>
        <v>-134318692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-10530861</v>
      </c>
      <c r="D38" s="32">
        <f>+D17+D27+D36</f>
        <v>0</v>
      </c>
      <c r="E38" s="33">
        <f t="shared" si="3"/>
        <v>6719244</v>
      </c>
      <c r="F38" s="2">
        <f t="shared" si="3"/>
        <v>5019678</v>
      </c>
      <c r="G38" s="2">
        <f t="shared" si="3"/>
        <v>14401949</v>
      </c>
      <c r="H38" s="2">
        <f t="shared" si="3"/>
        <v>310130</v>
      </c>
      <c r="I38" s="2">
        <f t="shared" si="3"/>
        <v>14002598</v>
      </c>
      <c r="J38" s="2">
        <f t="shared" si="3"/>
        <v>28714677</v>
      </c>
      <c r="K38" s="2">
        <f t="shared" si="3"/>
        <v>4886377</v>
      </c>
      <c r="L38" s="2">
        <f t="shared" si="3"/>
        <v>6547822</v>
      </c>
      <c r="M38" s="2">
        <f t="shared" si="3"/>
        <v>-8161677</v>
      </c>
      <c r="N38" s="2">
        <f t="shared" si="3"/>
        <v>3272522</v>
      </c>
      <c r="O38" s="2">
        <f t="shared" si="3"/>
        <v>8492834</v>
      </c>
      <c r="P38" s="2">
        <f t="shared" si="3"/>
        <v>-25525</v>
      </c>
      <c r="Q38" s="2">
        <f t="shared" si="3"/>
        <v>2425759</v>
      </c>
      <c r="R38" s="2">
        <f t="shared" si="3"/>
        <v>10893068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42880267</v>
      </c>
      <c r="X38" s="2">
        <f t="shared" si="3"/>
        <v>-1129498</v>
      </c>
      <c r="Y38" s="2">
        <f t="shared" si="3"/>
        <v>44009765</v>
      </c>
      <c r="Z38" s="34">
        <f>+IF(X38&lt;&gt;0,+(Y38/X38)*100,0)</f>
        <v>-3896.4004363000199</v>
      </c>
      <c r="AA38" s="35">
        <f>+AA17+AA27+AA36</f>
        <v>5019678</v>
      </c>
    </row>
    <row r="39" spans="1:27" x14ac:dyDescent="0.25">
      <c r="A39" s="23" t="s">
        <v>60</v>
      </c>
      <c r="B39" s="17"/>
      <c r="C39" s="32">
        <v>20959399</v>
      </c>
      <c r="D39" s="32"/>
      <c r="E39" s="33">
        <v>-4470963</v>
      </c>
      <c r="F39" s="2">
        <v>-30991322</v>
      </c>
      <c r="G39" s="2">
        <v>25717086</v>
      </c>
      <c r="H39" s="2">
        <f>+G40+H60</f>
        <v>40908253</v>
      </c>
      <c r="I39" s="2">
        <f>+H40+I60</f>
        <v>41218383</v>
      </c>
      <c r="J39" s="2">
        <f>+G39</f>
        <v>25717086</v>
      </c>
      <c r="K39" s="2">
        <f>+I40+K60</f>
        <v>55220981</v>
      </c>
      <c r="L39" s="2">
        <f>+K40+L60</f>
        <v>60107358</v>
      </c>
      <c r="M39" s="2">
        <f>+L40+M60</f>
        <v>66554861</v>
      </c>
      <c r="N39" s="2">
        <f>+K39</f>
        <v>55220981</v>
      </c>
      <c r="O39" s="2">
        <f>+M40+O60</f>
        <v>58393184</v>
      </c>
      <c r="P39" s="2">
        <f>+O40+P60</f>
        <v>66886018</v>
      </c>
      <c r="Q39" s="2">
        <f>+P40+Q60</f>
        <v>66860493</v>
      </c>
      <c r="R39" s="2">
        <f>+O39</f>
        <v>58393184</v>
      </c>
      <c r="S39" s="2">
        <f>+Q40+S60</f>
        <v>69286252</v>
      </c>
      <c r="T39" s="2">
        <f>+S40+T60</f>
        <v>69286252</v>
      </c>
      <c r="U39" s="2">
        <f>+T40+U60</f>
        <v>69286252</v>
      </c>
      <c r="V39" s="2">
        <f>+S39</f>
        <v>69286252</v>
      </c>
      <c r="W39" s="2">
        <f>+G39</f>
        <v>25717086</v>
      </c>
      <c r="X39" s="2">
        <v>-30991322</v>
      </c>
      <c r="Y39" s="2">
        <f>+W39-X39</f>
        <v>56708408</v>
      </c>
      <c r="Z39" s="34">
        <f>+IF(X39&lt;&gt;0,+(Y39/X39)*100,0)</f>
        <v>-182.98157142183223</v>
      </c>
      <c r="AA39" s="35">
        <v>-30991322</v>
      </c>
    </row>
    <row r="40" spans="1:27" x14ac:dyDescent="0.25">
      <c r="A40" s="41" t="s">
        <v>62</v>
      </c>
      <c r="B40" s="42" t="s">
        <v>61</v>
      </c>
      <c r="C40" s="43">
        <f>+C38+C39</f>
        <v>10428538</v>
      </c>
      <c r="D40" s="43">
        <f t="shared" ref="D40:AA40" si="4">+D38+D39</f>
        <v>0</v>
      </c>
      <c r="E40" s="44">
        <f t="shared" si="4"/>
        <v>2248281</v>
      </c>
      <c r="F40" s="45">
        <f t="shared" si="4"/>
        <v>-25971644</v>
      </c>
      <c r="G40" s="45">
        <f t="shared" si="4"/>
        <v>40119035</v>
      </c>
      <c r="H40" s="45">
        <f t="shared" si="4"/>
        <v>41218383</v>
      </c>
      <c r="I40" s="45">
        <f t="shared" si="4"/>
        <v>55220981</v>
      </c>
      <c r="J40" s="45">
        <f>+I40</f>
        <v>55220981</v>
      </c>
      <c r="K40" s="45">
        <f t="shared" si="4"/>
        <v>60107358</v>
      </c>
      <c r="L40" s="45">
        <f t="shared" si="4"/>
        <v>66655180</v>
      </c>
      <c r="M40" s="45">
        <f t="shared" si="4"/>
        <v>58393184</v>
      </c>
      <c r="N40" s="45">
        <f>+M40</f>
        <v>58393184</v>
      </c>
      <c r="O40" s="45">
        <f t="shared" si="4"/>
        <v>66886018</v>
      </c>
      <c r="P40" s="45">
        <f t="shared" si="4"/>
        <v>66860493</v>
      </c>
      <c r="Q40" s="45">
        <f t="shared" si="4"/>
        <v>69286252</v>
      </c>
      <c r="R40" s="45">
        <f>+Q40</f>
        <v>69286252</v>
      </c>
      <c r="S40" s="45">
        <f t="shared" si="4"/>
        <v>69286252</v>
      </c>
      <c r="T40" s="45">
        <f t="shared" si="4"/>
        <v>69286252</v>
      </c>
      <c r="U40" s="45">
        <f t="shared" si="4"/>
        <v>69286252</v>
      </c>
      <c r="V40" s="45">
        <f>+U40</f>
        <v>69286252</v>
      </c>
      <c r="W40" s="45">
        <f>+V40</f>
        <v>69286252</v>
      </c>
      <c r="X40" s="45">
        <f t="shared" si="4"/>
        <v>-32120820</v>
      </c>
      <c r="Y40" s="45">
        <f t="shared" si="4"/>
        <v>100718173</v>
      </c>
      <c r="Z40" s="46">
        <f>+IF(X40&lt;&gt;0,+(Y40/X40)*100,0)</f>
        <v>-313.5604041241786</v>
      </c>
      <c r="AA40" s="47">
        <f t="shared" si="4"/>
        <v>-25971644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25717086</v>
      </c>
      <c r="H60">
        <v>789218</v>
      </c>
      <c r="J60">
        <v>25717086</v>
      </c>
      <c r="M60">
        <v>-100319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-2649333</v>
      </c>
      <c r="D14" s="18"/>
      <c r="E14" s="19">
        <v>-16</v>
      </c>
      <c r="F14" s="20">
        <v>-4115106</v>
      </c>
      <c r="G14" s="20">
        <v>-268700</v>
      </c>
      <c r="H14" s="20">
        <v>-349721</v>
      </c>
      <c r="I14" s="20">
        <v>-291512</v>
      </c>
      <c r="J14" s="20">
        <v>-909933</v>
      </c>
      <c r="K14" s="20">
        <v>-287555</v>
      </c>
      <c r="L14" s="20">
        <v>-484038</v>
      </c>
      <c r="M14" s="20">
        <v>-285196</v>
      </c>
      <c r="N14" s="20">
        <v>-1056789</v>
      </c>
      <c r="O14" s="20">
        <v>-344770</v>
      </c>
      <c r="P14" s="20">
        <v>-417001</v>
      </c>
      <c r="Q14" s="20">
        <v>-327205</v>
      </c>
      <c r="R14" s="20">
        <v>-1088976</v>
      </c>
      <c r="S14" s="20"/>
      <c r="T14" s="20"/>
      <c r="U14" s="20"/>
      <c r="V14" s="20"/>
      <c r="W14" s="20">
        <v>-3055698</v>
      </c>
      <c r="X14" s="20">
        <v>-3086325</v>
      </c>
      <c r="Y14" s="20">
        <v>30627</v>
      </c>
      <c r="Z14" s="21">
        <v>-0.99234526499963549</v>
      </c>
      <c r="AA14" s="22">
        <v>-4115106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-2649333</v>
      </c>
      <c r="D17" s="26">
        <f>SUM(D6:D16)</f>
        <v>0</v>
      </c>
      <c r="E17" s="27">
        <f t="shared" si="0"/>
        <v>-16</v>
      </c>
      <c r="F17" s="28">
        <f t="shared" si="0"/>
        <v>-4115106</v>
      </c>
      <c r="G17" s="28">
        <f t="shared" si="0"/>
        <v>-268700</v>
      </c>
      <c r="H17" s="28">
        <f t="shared" si="0"/>
        <v>-349721</v>
      </c>
      <c r="I17" s="28">
        <f t="shared" si="0"/>
        <v>-291512</v>
      </c>
      <c r="J17" s="28">
        <f t="shared" si="0"/>
        <v>-909933</v>
      </c>
      <c r="K17" s="28">
        <f t="shared" si="0"/>
        <v>-287555</v>
      </c>
      <c r="L17" s="28">
        <f t="shared" si="0"/>
        <v>-484038</v>
      </c>
      <c r="M17" s="28">
        <f t="shared" si="0"/>
        <v>-285196</v>
      </c>
      <c r="N17" s="28">
        <f t="shared" si="0"/>
        <v>-1056789</v>
      </c>
      <c r="O17" s="28">
        <f t="shared" si="0"/>
        <v>-344770</v>
      </c>
      <c r="P17" s="28">
        <f t="shared" si="0"/>
        <v>-417001</v>
      </c>
      <c r="Q17" s="28">
        <f t="shared" si="0"/>
        <v>-327205</v>
      </c>
      <c r="R17" s="28">
        <f t="shared" si="0"/>
        <v>-1088976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-3055698</v>
      </c>
      <c r="X17" s="28">
        <f t="shared" si="0"/>
        <v>-3086325</v>
      </c>
      <c r="Y17" s="28">
        <f t="shared" si="0"/>
        <v>30627</v>
      </c>
      <c r="Z17" s="29">
        <f>+IF(X17&lt;&gt;0,+(Y17/X17)*100,0)</f>
        <v>-0.99234526499963549</v>
      </c>
      <c r="AA17" s="30">
        <f>SUM(AA6:AA16)</f>
        <v>-4115106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-2649333</v>
      </c>
      <c r="D38" s="32">
        <f>+D17+D27+D36</f>
        <v>0</v>
      </c>
      <c r="E38" s="33">
        <f t="shared" si="3"/>
        <v>-16</v>
      </c>
      <c r="F38" s="2">
        <f t="shared" si="3"/>
        <v>-4115106</v>
      </c>
      <c r="G38" s="2">
        <f t="shared" si="3"/>
        <v>-268700</v>
      </c>
      <c r="H38" s="2">
        <f t="shared" si="3"/>
        <v>-349721</v>
      </c>
      <c r="I38" s="2">
        <f t="shared" si="3"/>
        <v>-291512</v>
      </c>
      <c r="J38" s="2">
        <f t="shared" si="3"/>
        <v>-909933</v>
      </c>
      <c r="K38" s="2">
        <f t="shared" si="3"/>
        <v>-287555</v>
      </c>
      <c r="L38" s="2">
        <f t="shared" si="3"/>
        <v>-484038</v>
      </c>
      <c r="M38" s="2">
        <f t="shared" si="3"/>
        <v>-285196</v>
      </c>
      <c r="N38" s="2">
        <f t="shared" si="3"/>
        <v>-1056789</v>
      </c>
      <c r="O38" s="2">
        <f t="shared" si="3"/>
        <v>-344770</v>
      </c>
      <c r="P38" s="2">
        <f t="shared" si="3"/>
        <v>-417001</v>
      </c>
      <c r="Q38" s="2">
        <f t="shared" si="3"/>
        <v>-327205</v>
      </c>
      <c r="R38" s="2">
        <f t="shared" si="3"/>
        <v>-1088976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-3055698</v>
      </c>
      <c r="X38" s="2">
        <f t="shared" si="3"/>
        <v>-3086325</v>
      </c>
      <c r="Y38" s="2">
        <f t="shared" si="3"/>
        <v>30627</v>
      </c>
      <c r="Z38" s="34">
        <f>+IF(X38&lt;&gt;0,+(Y38/X38)*100,0)</f>
        <v>-0.99234526499963549</v>
      </c>
      <c r="AA38" s="35">
        <f>+AA17+AA27+AA36</f>
        <v>-4115106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-268700</v>
      </c>
      <c r="I39" s="2">
        <f>+H40+I60</f>
        <v>-618421</v>
      </c>
      <c r="J39" s="2">
        <f>+G39</f>
        <v>0</v>
      </c>
      <c r="K39" s="2">
        <f>+I40+K60</f>
        <v>-909933</v>
      </c>
      <c r="L39" s="2">
        <f>+K40+L60</f>
        <v>-1197488</v>
      </c>
      <c r="M39" s="2">
        <f>+L40+M60</f>
        <v>-1681526</v>
      </c>
      <c r="N39" s="2">
        <f>+K39</f>
        <v>-909933</v>
      </c>
      <c r="O39" s="2">
        <f>+M40+O60</f>
        <v>-1966722</v>
      </c>
      <c r="P39" s="2">
        <f>+O40+P60</f>
        <v>-2311492</v>
      </c>
      <c r="Q39" s="2">
        <f>+P40+Q60</f>
        <v>-2728493</v>
      </c>
      <c r="R39" s="2">
        <f>+O39</f>
        <v>-1966722</v>
      </c>
      <c r="S39" s="2">
        <f>+Q40+S60</f>
        <v>-3055698</v>
      </c>
      <c r="T39" s="2">
        <f>+S40+T60</f>
        <v>-3055698</v>
      </c>
      <c r="U39" s="2">
        <f>+T40+U60</f>
        <v>-3055698</v>
      </c>
      <c r="V39" s="2">
        <f>+S39</f>
        <v>-3055698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-2649333</v>
      </c>
      <c r="D40" s="43">
        <f t="shared" ref="D40:AA40" si="4">+D38+D39</f>
        <v>0</v>
      </c>
      <c r="E40" s="44">
        <f t="shared" si="4"/>
        <v>-16</v>
      </c>
      <c r="F40" s="45">
        <f t="shared" si="4"/>
        <v>-4115106</v>
      </c>
      <c r="G40" s="45">
        <f t="shared" si="4"/>
        <v>-268700</v>
      </c>
      <c r="H40" s="45">
        <f t="shared" si="4"/>
        <v>-618421</v>
      </c>
      <c r="I40" s="45">
        <f t="shared" si="4"/>
        <v>-909933</v>
      </c>
      <c r="J40" s="45">
        <f>+I40</f>
        <v>-909933</v>
      </c>
      <c r="K40" s="45">
        <f t="shared" si="4"/>
        <v>-1197488</v>
      </c>
      <c r="L40" s="45">
        <f t="shared" si="4"/>
        <v>-1681526</v>
      </c>
      <c r="M40" s="45">
        <f t="shared" si="4"/>
        <v>-1966722</v>
      </c>
      <c r="N40" s="45">
        <f>+M40</f>
        <v>-1966722</v>
      </c>
      <c r="O40" s="45">
        <f t="shared" si="4"/>
        <v>-2311492</v>
      </c>
      <c r="P40" s="45">
        <f t="shared" si="4"/>
        <v>-2728493</v>
      </c>
      <c r="Q40" s="45">
        <f t="shared" si="4"/>
        <v>-3055698</v>
      </c>
      <c r="R40" s="45">
        <f>+Q40</f>
        <v>-3055698</v>
      </c>
      <c r="S40" s="45">
        <f t="shared" si="4"/>
        <v>-3055698</v>
      </c>
      <c r="T40" s="45">
        <f t="shared" si="4"/>
        <v>-3055698</v>
      </c>
      <c r="U40" s="45">
        <f t="shared" si="4"/>
        <v>-3055698</v>
      </c>
      <c r="V40" s="45">
        <f>+U40</f>
        <v>-3055698</v>
      </c>
      <c r="W40" s="45">
        <f>+V40</f>
        <v>-3055698</v>
      </c>
      <c r="X40" s="45">
        <f t="shared" si="4"/>
        <v>-3086325</v>
      </c>
      <c r="Y40" s="45">
        <f t="shared" si="4"/>
        <v>30627</v>
      </c>
      <c r="Z40" s="46">
        <f>+IF(X40&lt;&gt;0,+(Y40/X40)*100,0)</f>
        <v>-0.99234526499963549</v>
      </c>
      <c r="AA40" s="47">
        <f t="shared" si="4"/>
        <v>-4115106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15803812</v>
      </c>
      <c r="D7" s="18"/>
      <c r="E7" s="19">
        <v>24519828</v>
      </c>
      <c r="F7" s="20">
        <v>26049828</v>
      </c>
      <c r="G7" s="20">
        <v>1528079</v>
      </c>
      <c r="H7" s="20">
        <v>1485243</v>
      </c>
      <c r="I7" s="20">
        <v>2508819</v>
      </c>
      <c r="J7" s="20">
        <v>5522141</v>
      </c>
      <c r="K7" s="20">
        <v>1969771</v>
      </c>
      <c r="L7" s="20">
        <v>1463352</v>
      </c>
      <c r="M7" s="20">
        <v>1528718</v>
      </c>
      <c r="N7" s="20">
        <v>4961841</v>
      </c>
      <c r="O7" s="20">
        <v>1795682</v>
      </c>
      <c r="P7" s="20">
        <v>2057881</v>
      </c>
      <c r="Q7" s="20">
        <v>1933180</v>
      </c>
      <c r="R7" s="20">
        <v>5786743</v>
      </c>
      <c r="S7" s="20"/>
      <c r="T7" s="20"/>
      <c r="U7" s="20"/>
      <c r="V7" s="20"/>
      <c r="W7" s="20">
        <v>16270725</v>
      </c>
      <c r="X7" s="20">
        <v>19154880</v>
      </c>
      <c r="Y7" s="20">
        <v>-2884155</v>
      </c>
      <c r="Z7" s="21">
        <v>-15.057024632887286</v>
      </c>
      <c r="AA7" s="22">
        <v>26049828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24075746</v>
      </c>
      <c r="D9" s="18"/>
      <c r="E9" s="19">
        <v>26500000</v>
      </c>
      <c r="F9" s="20">
        <v>43096257</v>
      </c>
      <c r="G9" s="20">
        <v>11043150</v>
      </c>
      <c r="H9" s="20">
        <v>48</v>
      </c>
      <c r="I9" s="20">
        <v>14</v>
      </c>
      <c r="J9" s="20">
        <v>11043212</v>
      </c>
      <c r="K9" s="20">
        <v>174</v>
      </c>
      <c r="L9" s="20">
        <v>1410</v>
      </c>
      <c r="M9" s="20">
        <v>8784355</v>
      </c>
      <c r="N9" s="20">
        <v>8785939</v>
      </c>
      <c r="O9" s="20">
        <v>10606</v>
      </c>
      <c r="P9" s="20">
        <v>14950</v>
      </c>
      <c r="Q9" s="20">
        <v>6672488</v>
      </c>
      <c r="R9" s="20">
        <v>6698044</v>
      </c>
      <c r="S9" s="20"/>
      <c r="T9" s="20"/>
      <c r="U9" s="20"/>
      <c r="V9" s="20"/>
      <c r="W9" s="20">
        <v>26527195</v>
      </c>
      <c r="X9" s="20">
        <v>28173126</v>
      </c>
      <c r="Y9" s="20">
        <v>-1645931</v>
      </c>
      <c r="Z9" s="21">
        <v>-5.8422022462115137</v>
      </c>
      <c r="AA9" s="22">
        <v>43096257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-18147019</v>
      </c>
      <c r="D14" s="18"/>
      <c r="E14" s="19">
        <v>-13569166</v>
      </c>
      <c r="F14" s="20">
        <v>-29848040</v>
      </c>
      <c r="G14" s="20">
        <v>-709911</v>
      </c>
      <c r="H14" s="20">
        <v>-189415</v>
      </c>
      <c r="I14" s="20">
        <v>-231547</v>
      </c>
      <c r="J14" s="20">
        <v>-1130873</v>
      </c>
      <c r="K14" s="20">
        <v>-204968</v>
      </c>
      <c r="L14" s="20">
        <v>-738991</v>
      </c>
      <c r="M14" s="20">
        <v>-12986687</v>
      </c>
      <c r="N14" s="20">
        <v>-13930646</v>
      </c>
      <c r="O14" s="20">
        <v>5361958</v>
      </c>
      <c r="P14" s="20">
        <v>-3735559</v>
      </c>
      <c r="Q14" s="20">
        <v>-588104</v>
      </c>
      <c r="R14" s="20">
        <v>1038295</v>
      </c>
      <c r="S14" s="20"/>
      <c r="T14" s="20"/>
      <c r="U14" s="20"/>
      <c r="V14" s="20"/>
      <c r="W14" s="20">
        <v>-14023224</v>
      </c>
      <c r="X14" s="20">
        <v>-18316323</v>
      </c>
      <c r="Y14" s="20">
        <v>4293099</v>
      </c>
      <c r="Z14" s="21">
        <v>-23.438650868954429</v>
      </c>
      <c r="AA14" s="22">
        <v>-29848040</v>
      </c>
    </row>
    <row r="15" spans="1:27" x14ac:dyDescent="0.25">
      <c r="A15" s="23" t="s">
        <v>43</v>
      </c>
      <c r="B15" s="17" t="s">
        <v>32</v>
      </c>
      <c r="C15" s="18">
        <v>-39914</v>
      </c>
      <c r="D15" s="18"/>
      <c r="E15" s="19">
        <v>-63276</v>
      </c>
      <c r="F15" s="20">
        <v>-63276</v>
      </c>
      <c r="G15" s="20">
        <v>-324</v>
      </c>
      <c r="H15" s="20">
        <v>-318</v>
      </c>
      <c r="I15" s="20">
        <v>-302</v>
      </c>
      <c r="J15" s="20">
        <v>-944</v>
      </c>
      <c r="K15" s="20">
        <v>-306</v>
      </c>
      <c r="L15" s="20">
        <v>-289</v>
      </c>
      <c r="M15" s="20">
        <v>-13057</v>
      </c>
      <c r="N15" s="20">
        <v>-13652</v>
      </c>
      <c r="O15" s="20">
        <v>-287</v>
      </c>
      <c r="P15" s="20">
        <v>-262</v>
      </c>
      <c r="Q15" s="20">
        <v>-273</v>
      </c>
      <c r="R15" s="20">
        <v>-822</v>
      </c>
      <c r="S15" s="20"/>
      <c r="T15" s="20"/>
      <c r="U15" s="20"/>
      <c r="V15" s="20"/>
      <c r="W15" s="20">
        <v>-15418</v>
      </c>
      <c r="X15" s="20">
        <v>-47457</v>
      </c>
      <c r="Y15" s="20">
        <v>32039</v>
      </c>
      <c r="Z15" s="21">
        <v>-67.511642118127995</v>
      </c>
      <c r="AA15" s="22">
        <v>-63276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21692625</v>
      </c>
      <c r="D17" s="26">
        <f>SUM(D6:D16)</f>
        <v>0</v>
      </c>
      <c r="E17" s="27">
        <f t="shared" si="0"/>
        <v>37387386</v>
      </c>
      <c r="F17" s="28">
        <f t="shared" si="0"/>
        <v>39234769</v>
      </c>
      <c r="G17" s="28">
        <f t="shared" si="0"/>
        <v>11860994</v>
      </c>
      <c r="H17" s="28">
        <f t="shared" si="0"/>
        <v>1295558</v>
      </c>
      <c r="I17" s="28">
        <f t="shared" si="0"/>
        <v>2276984</v>
      </c>
      <c r="J17" s="28">
        <f t="shared" si="0"/>
        <v>15433536</v>
      </c>
      <c r="K17" s="28">
        <f t="shared" si="0"/>
        <v>1764671</v>
      </c>
      <c r="L17" s="28">
        <f t="shared" si="0"/>
        <v>725482</v>
      </c>
      <c r="M17" s="28">
        <f t="shared" si="0"/>
        <v>-2686671</v>
      </c>
      <c r="N17" s="28">
        <f t="shared" si="0"/>
        <v>-196518</v>
      </c>
      <c r="O17" s="28">
        <f t="shared" si="0"/>
        <v>7167959</v>
      </c>
      <c r="P17" s="28">
        <f t="shared" si="0"/>
        <v>-1662990</v>
      </c>
      <c r="Q17" s="28">
        <f t="shared" si="0"/>
        <v>8017291</v>
      </c>
      <c r="R17" s="28">
        <f t="shared" si="0"/>
        <v>13522260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28759278</v>
      </c>
      <c r="X17" s="28">
        <f t="shared" si="0"/>
        <v>28964226</v>
      </c>
      <c r="Y17" s="28">
        <f t="shared" si="0"/>
        <v>-204948</v>
      </c>
      <c r="Z17" s="29">
        <f>+IF(X17&lt;&gt;0,+(Y17/X17)*100,0)</f>
        <v>-0.70759011478504552</v>
      </c>
      <c r="AA17" s="30">
        <f>SUM(AA6:AA16)</f>
        <v>39234769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-1800000</v>
      </c>
      <c r="Y26" s="20">
        <v>1800000</v>
      </c>
      <c r="Z26" s="21">
        <v>-100</v>
      </c>
      <c r="AA26" s="22">
        <v>-3600000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-1800000</v>
      </c>
      <c r="Y27" s="28">
        <f t="shared" si="1"/>
        <v>1800000</v>
      </c>
      <c r="Z27" s="29">
        <f>+IF(X27&lt;&gt;0,+(Y27/X27)*100,0)</f>
        <v>-100</v>
      </c>
      <c r="AA27" s="30">
        <f>SUM(AA21:AA26)</f>
        <v>-3600000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21692625</v>
      </c>
      <c r="D38" s="32">
        <f>+D17+D27+D36</f>
        <v>0</v>
      </c>
      <c r="E38" s="33">
        <f t="shared" si="3"/>
        <v>37387386</v>
      </c>
      <c r="F38" s="2">
        <f t="shared" si="3"/>
        <v>35634769</v>
      </c>
      <c r="G38" s="2">
        <f t="shared" si="3"/>
        <v>11860994</v>
      </c>
      <c r="H38" s="2">
        <f t="shared" si="3"/>
        <v>1295558</v>
      </c>
      <c r="I38" s="2">
        <f t="shared" si="3"/>
        <v>2276984</v>
      </c>
      <c r="J38" s="2">
        <f t="shared" si="3"/>
        <v>15433536</v>
      </c>
      <c r="K38" s="2">
        <f t="shared" si="3"/>
        <v>1764671</v>
      </c>
      <c r="L38" s="2">
        <f t="shared" si="3"/>
        <v>725482</v>
      </c>
      <c r="M38" s="2">
        <f t="shared" si="3"/>
        <v>-2686671</v>
      </c>
      <c r="N38" s="2">
        <f t="shared" si="3"/>
        <v>-196518</v>
      </c>
      <c r="O38" s="2">
        <f t="shared" si="3"/>
        <v>7167959</v>
      </c>
      <c r="P38" s="2">
        <f t="shared" si="3"/>
        <v>-1662990</v>
      </c>
      <c r="Q38" s="2">
        <f t="shared" si="3"/>
        <v>8017291</v>
      </c>
      <c r="R38" s="2">
        <f t="shared" si="3"/>
        <v>13522260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28759278</v>
      </c>
      <c r="X38" s="2">
        <f t="shared" si="3"/>
        <v>27164226</v>
      </c>
      <c r="Y38" s="2">
        <f t="shared" si="3"/>
        <v>1595052</v>
      </c>
      <c r="Z38" s="34">
        <f>+IF(X38&lt;&gt;0,+(Y38/X38)*100,0)</f>
        <v>5.8718845882080348</v>
      </c>
      <c r="AA38" s="35">
        <f>+AA17+AA27+AA36</f>
        <v>35634769</v>
      </c>
    </row>
    <row r="39" spans="1:27" x14ac:dyDescent="0.25">
      <c r="A39" s="23" t="s">
        <v>60</v>
      </c>
      <c r="B39" s="17"/>
      <c r="C39" s="32">
        <v>54426281</v>
      </c>
      <c r="D39" s="32"/>
      <c r="E39" s="33">
        <v>54426281</v>
      </c>
      <c r="F39" s="2"/>
      <c r="G39" s="2">
        <v>73905084</v>
      </c>
      <c r="H39" s="2">
        <f>+G40+H60</f>
        <v>86555296</v>
      </c>
      <c r="I39" s="2">
        <f>+H40+I60</f>
        <v>87850854</v>
      </c>
      <c r="J39" s="2">
        <f>+G39</f>
        <v>73905084</v>
      </c>
      <c r="K39" s="2">
        <f>+I40+K60</f>
        <v>90127838</v>
      </c>
      <c r="L39" s="2">
        <f>+K40+L60</f>
        <v>91892509</v>
      </c>
      <c r="M39" s="2">
        <f>+L40+M60</f>
        <v>92617991</v>
      </c>
      <c r="N39" s="2">
        <f>+K39</f>
        <v>90127838</v>
      </c>
      <c r="O39" s="2">
        <f>+M40+O60</f>
        <v>89931320</v>
      </c>
      <c r="P39" s="2">
        <f>+O40+P60</f>
        <v>97099279</v>
      </c>
      <c r="Q39" s="2">
        <f>+P40+Q60</f>
        <v>95436289</v>
      </c>
      <c r="R39" s="2">
        <f>+O39</f>
        <v>89931320</v>
      </c>
      <c r="S39" s="2">
        <f>+Q40+S60</f>
        <v>103453580</v>
      </c>
      <c r="T39" s="2">
        <f>+S40+T60</f>
        <v>103453580</v>
      </c>
      <c r="U39" s="2">
        <f>+T40+U60</f>
        <v>103453580</v>
      </c>
      <c r="V39" s="2">
        <f>+S39</f>
        <v>103453580</v>
      </c>
      <c r="W39" s="2">
        <f>+G39</f>
        <v>73905084</v>
      </c>
      <c r="X39" s="2"/>
      <c r="Y39" s="2">
        <f>+W39-X39</f>
        <v>73905084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76118906</v>
      </c>
      <c r="D40" s="43">
        <f t="shared" ref="D40:AA40" si="4">+D38+D39</f>
        <v>0</v>
      </c>
      <c r="E40" s="44">
        <f t="shared" si="4"/>
        <v>91813667</v>
      </c>
      <c r="F40" s="45">
        <f t="shared" si="4"/>
        <v>35634769</v>
      </c>
      <c r="G40" s="45">
        <f t="shared" si="4"/>
        <v>85766078</v>
      </c>
      <c r="H40" s="45">
        <f t="shared" si="4"/>
        <v>87850854</v>
      </c>
      <c r="I40" s="45">
        <f t="shared" si="4"/>
        <v>90127838</v>
      </c>
      <c r="J40" s="45">
        <f>+I40</f>
        <v>90127838</v>
      </c>
      <c r="K40" s="45">
        <f t="shared" si="4"/>
        <v>91892509</v>
      </c>
      <c r="L40" s="45">
        <f t="shared" si="4"/>
        <v>92617991</v>
      </c>
      <c r="M40" s="45">
        <f t="shared" si="4"/>
        <v>89931320</v>
      </c>
      <c r="N40" s="45">
        <f>+M40</f>
        <v>89931320</v>
      </c>
      <c r="O40" s="45">
        <f t="shared" si="4"/>
        <v>97099279</v>
      </c>
      <c r="P40" s="45">
        <f t="shared" si="4"/>
        <v>95436289</v>
      </c>
      <c r="Q40" s="45">
        <f t="shared" si="4"/>
        <v>103453580</v>
      </c>
      <c r="R40" s="45">
        <f>+Q40</f>
        <v>103453580</v>
      </c>
      <c r="S40" s="45">
        <f t="shared" si="4"/>
        <v>103453580</v>
      </c>
      <c r="T40" s="45">
        <f t="shared" si="4"/>
        <v>103453580</v>
      </c>
      <c r="U40" s="45">
        <f t="shared" si="4"/>
        <v>103453580</v>
      </c>
      <c r="V40" s="45">
        <f>+U40</f>
        <v>103453580</v>
      </c>
      <c r="W40" s="45">
        <f>+V40</f>
        <v>103453580</v>
      </c>
      <c r="X40" s="45">
        <f t="shared" si="4"/>
        <v>27164226</v>
      </c>
      <c r="Y40" s="45">
        <f t="shared" si="4"/>
        <v>75500136</v>
      </c>
      <c r="Z40" s="46">
        <f>+IF(X40&lt;&gt;0,+(Y40/X40)*100,0)</f>
        <v>277.93958127133828</v>
      </c>
      <c r="AA40" s="47">
        <f t="shared" si="4"/>
        <v>35634769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73905084</v>
      </c>
      <c r="H60">
        <v>789218</v>
      </c>
      <c r="J60">
        <v>73905084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361923</v>
      </c>
      <c r="D7" s="18"/>
      <c r="E7" s="19">
        <v>44527424</v>
      </c>
      <c r="F7" s="20">
        <v>44527424</v>
      </c>
      <c r="G7" s="20"/>
      <c r="H7" s="20">
        <v>4267678</v>
      </c>
      <c r="I7" s="20">
        <v>1126611</v>
      </c>
      <c r="J7" s="20">
        <v>5394289</v>
      </c>
      <c r="K7" s="20">
        <v>1400550</v>
      </c>
      <c r="L7" s="20">
        <v>1201065</v>
      </c>
      <c r="M7" s="20">
        <v>1170544</v>
      </c>
      <c r="N7" s="20">
        <v>3772159</v>
      </c>
      <c r="O7" s="20">
        <v>2356845</v>
      </c>
      <c r="P7" s="20">
        <v>1263007</v>
      </c>
      <c r="Q7" s="20">
        <v>1130651</v>
      </c>
      <c r="R7" s="20">
        <v>4750503</v>
      </c>
      <c r="S7" s="20"/>
      <c r="T7" s="20"/>
      <c r="U7" s="20"/>
      <c r="V7" s="20"/>
      <c r="W7" s="20">
        <v>13916951</v>
      </c>
      <c r="X7" s="20">
        <v>30310589</v>
      </c>
      <c r="Y7" s="20">
        <v>-16393638</v>
      </c>
      <c r="Z7" s="21">
        <v>-54.085514471526764</v>
      </c>
      <c r="AA7" s="22">
        <v>44527424</v>
      </c>
    </row>
    <row r="8" spans="1:27" x14ac:dyDescent="0.25">
      <c r="A8" s="23" t="s">
        <v>36</v>
      </c>
      <c r="B8" s="17" t="s">
        <v>32</v>
      </c>
      <c r="C8" s="18">
        <v>64777</v>
      </c>
      <c r="D8" s="18"/>
      <c r="E8" s="19">
        <v>37728</v>
      </c>
      <c r="F8" s="20">
        <v>37728</v>
      </c>
      <c r="G8" s="20"/>
      <c r="H8" s="20">
        <v>70702</v>
      </c>
      <c r="I8" s="20">
        <v>29338</v>
      </c>
      <c r="J8" s="20">
        <v>100040</v>
      </c>
      <c r="K8" s="20">
        <v>7649</v>
      </c>
      <c r="L8" s="20">
        <v>10073</v>
      </c>
      <c r="M8" s="20">
        <v>3711</v>
      </c>
      <c r="N8" s="20">
        <v>21433</v>
      </c>
      <c r="O8" s="20">
        <v>48340</v>
      </c>
      <c r="P8" s="20">
        <v>9503</v>
      </c>
      <c r="Q8" s="20">
        <v>7039</v>
      </c>
      <c r="R8" s="20">
        <v>64882</v>
      </c>
      <c r="S8" s="20"/>
      <c r="T8" s="20"/>
      <c r="U8" s="20"/>
      <c r="V8" s="20"/>
      <c r="W8" s="20">
        <v>186355</v>
      </c>
      <c r="X8" s="20">
        <v>28343</v>
      </c>
      <c r="Y8" s="20">
        <v>158012</v>
      </c>
      <c r="Z8" s="21">
        <v>557.49920615319479</v>
      </c>
      <c r="AA8" s="22">
        <v>37728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-24522071</v>
      </c>
      <c r="F14" s="20">
        <v>-22814844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-17423334</v>
      </c>
      <c r="Y14" s="20">
        <v>17423334</v>
      </c>
      <c r="Z14" s="21">
        <v>-100</v>
      </c>
      <c r="AA14" s="22">
        <v>-22814844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426700</v>
      </c>
      <c r="D17" s="26">
        <f>SUM(D6:D16)</f>
        <v>0</v>
      </c>
      <c r="E17" s="27">
        <f t="shared" si="0"/>
        <v>20043081</v>
      </c>
      <c r="F17" s="28">
        <f t="shared" si="0"/>
        <v>21750308</v>
      </c>
      <c r="G17" s="28">
        <f t="shared" si="0"/>
        <v>0</v>
      </c>
      <c r="H17" s="28">
        <f t="shared" si="0"/>
        <v>4338380</v>
      </c>
      <c r="I17" s="28">
        <f t="shared" si="0"/>
        <v>1155949</v>
      </c>
      <c r="J17" s="28">
        <f t="shared" si="0"/>
        <v>5494329</v>
      </c>
      <c r="K17" s="28">
        <f t="shared" si="0"/>
        <v>1408199</v>
      </c>
      <c r="L17" s="28">
        <f t="shared" si="0"/>
        <v>1211138</v>
      </c>
      <c r="M17" s="28">
        <f t="shared" si="0"/>
        <v>1174255</v>
      </c>
      <c r="N17" s="28">
        <f t="shared" si="0"/>
        <v>3793592</v>
      </c>
      <c r="O17" s="28">
        <f t="shared" si="0"/>
        <v>2405185</v>
      </c>
      <c r="P17" s="28">
        <f t="shared" si="0"/>
        <v>1272510</v>
      </c>
      <c r="Q17" s="28">
        <f t="shared" si="0"/>
        <v>1137690</v>
      </c>
      <c r="R17" s="28">
        <f t="shared" si="0"/>
        <v>4815385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14103306</v>
      </c>
      <c r="X17" s="28">
        <f t="shared" si="0"/>
        <v>12915598</v>
      </c>
      <c r="Y17" s="28">
        <f t="shared" si="0"/>
        <v>1187708</v>
      </c>
      <c r="Z17" s="29">
        <f>+IF(X17&lt;&gt;0,+(Y17/X17)*100,0)</f>
        <v>9.1959195385300792</v>
      </c>
      <c r="AA17" s="30">
        <f>SUM(AA6:AA16)</f>
        <v>21750308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-5591921</v>
      </c>
      <c r="D26" s="18"/>
      <c r="E26" s="19">
        <v>-13285000</v>
      </c>
      <c r="F26" s="20">
        <v>-12396000</v>
      </c>
      <c r="G26" s="20"/>
      <c r="H26" s="20">
        <v>-5403432</v>
      </c>
      <c r="I26" s="20"/>
      <c r="J26" s="20">
        <v>-5403432</v>
      </c>
      <c r="K26" s="20"/>
      <c r="L26" s="20"/>
      <c r="M26" s="20">
        <v>-1952363</v>
      </c>
      <c r="N26" s="20">
        <v>-1952363</v>
      </c>
      <c r="O26" s="20"/>
      <c r="P26" s="20"/>
      <c r="Q26" s="20">
        <v>-959432</v>
      </c>
      <c r="R26" s="20">
        <v>-959432</v>
      </c>
      <c r="S26" s="20"/>
      <c r="T26" s="20"/>
      <c r="U26" s="20"/>
      <c r="V26" s="20"/>
      <c r="W26" s="20">
        <v>-8315227</v>
      </c>
      <c r="X26" s="20">
        <v>-5777753</v>
      </c>
      <c r="Y26" s="20">
        <v>-2537474</v>
      </c>
      <c r="Z26" s="21">
        <v>43.918007571455547</v>
      </c>
      <c r="AA26" s="22">
        <v>-12396000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-5591921</v>
      </c>
      <c r="D27" s="26">
        <f>SUM(D21:D26)</f>
        <v>0</v>
      </c>
      <c r="E27" s="27">
        <f t="shared" si="1"/>
        <v>-13285000</v>
      </c>
      <c r="F27" s="28">
        <f t="shared" si="1"/>
        <v>-12396000</v>
      </c>
      <c r="G27" s="28">
        <f t="shared" si="1"/>
        <v>0</v>
      </c>
      <c r="H27" s="28">
        <f t="shared" si="1"/>
        <v>-5403432</v>
      </c>
      <c r="I27" s="28">
        <f t="shared" si="1"/>
        <v>0</v>
      </c>
      <c r="J27" s="28">
        <f t="shared" si="1"/>
        <v>-5403432</v>
      </c>
      <c r="K27" s="28">
        <f t="shared" si="1"/>
        <v>0</v>
      </c>
      <c r="L27" s="28">
        <f t="shared" si="1"/>
        <v>0</v>
      </c>
      <c r="M27" s="28">
        <f t="shared" si="1"/>
        <v>-1952363</v>
      </c>
      <c r="N27" s="28">
        <f t="shared" si="1"/>
        <v>-1952363</v>
      </c>
      <c r="O27" s="28">
        <f t="shared" si="1"/>
        <v>0</v>
      </c>
      <c r="P27" s="28">
        <f t="shared" si="1"/>
        <v>0</v>
      </c>
      <c r="Q27" s="28">
        <f t="shared" si="1"/>
        <v>-959432</v>
      </c>
      <c r="R27" s="28">
        <f t="shared" si="1"/>
        <v>-959432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-8315227</v>
      </c>
      <c r="X27" s="28">
        <f t="shared" si="1"/>
        <v>-5777753</v>
      </c>
      <c r="Y27" s="28">
        <f t="shared" si="1"/>
        <v>-2537474</v>
      </c>
      <c r="Z27" s="29">
        <f>+IF(X27&lt;&gt;0,+(Y27/X27)*100,0)</f>
        <v>43.918007571455547</v>
      </c>
      <c r="AA27" s="30">
        <f>SUM(AA21:AA26)</f>
        <v>-12396000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-5165221</v>
      </c>
      <c r="D38" s="32">
        <f>+D17+D27+D36</f>
        <v>0</v>
      </c>
      <c r="E38" s="33">
        <f t="shared" si="3"/>
        <v>6758081</v>
      </c>
      <c r="F38" s="2">
        <f t="shared" si="3"/>
        <v>9354308</v>
      </c>
      <c r="G38" s="2">
        <f t="shared" si="3"/>
        <v>0</v>
      </c>
      <c r="H38" s="2">
        <f t="shared" si="3"/>
        <v>-1065052</v>
      </c>
      <c r="I38" s="2">
        <f t="shared" si="3"/>
        <v>1155949</v>
      </c>
      <c r="J38" s="2">
        <f t="shared" si="3"/>
        <v>90897</v>
      </c>
      <c r="K38" s="2">
        <f t="shared" si="3"/>
        <v>1408199</v>
      </c>
      <c r="L38" s="2">
        <f t="shared" si="3"/>
        <v>1211138</v>
      </c>
      <c r="M38" s="2">
        <f t="shared" si="3"/>
        <v>-778108</v>
      </c>
      <c r="N38" s="2">
        <f t="shared" si="3"/>
        <v>1841229</v>
      </c>
      <c r="O38" s="2">
        <f t="shared" si="3"/>
        <v>2405185</v>
      </c>
      <c r="P38" s="2">
        <f t="shared" si="3"/>
        <v>1272510</v>
      </c>
      <c r="Q38" s="2">
        <f t="shared" si="3"/>
        <v>178258</v>
      </c>
      <c r="R38" s="2">
        <f t="shared" si="3"/>
        <v>3855953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5788079</v>
      </c>
      <c r="X38" s="2">
        <f t="shared" si="3"/>
        <v>7137845</v>
      </c>
      <c r="Y38" s="2">
        <f t="shared" si="3"/>
        <v>-1349766</v>
      </c>
      <c r="Z38" s="34">
        <f>+IF(X38&lt;&gt;0,+(Y38/X38)*100,0)</f>
        <v>-18.909993142187872</v>
      </c>
      <c r="AA38" s="35">
        <f>+AA17+AA27+AA36</f>
        <v>9354308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-1065052</v>
      </c>
      <c r="J39" s="2">
        <f>+G39</f>
        <v>0</v>
      </c>
      <c r="K39" s="2">
        <f>+I40+K60</f>
        <v>90897</v>
      </c>
      <c r="L39" s="2">
        <f>+K40+L60</f>
        <v>1499096</v>
      </c>
      <c r="M39" s="2">
        <f>+L40+M60</f>
        <v>2710234</v>
      </c>
      <c r="N39" s="2">
        <f>+K39</f>
        <v>90897</v>
      </c>
      <c r="O39" s="2">
        <f>+M40+O60</f>
        <v>1932126</v>
      </c>
      <c r="P39" s="2">
        <f>+O40+P60</f>
        <v>4337311</v>
      </c>
      <c r="Q39" s="2">
        <f>+P40+Q60</f>
        <v>5609821</v>
      </c>
      <c r="R39" s="2">
        <f>+O39</f>
        <v>1932126</v>
      </c>
      <c r="S39" s="2">
        <f>+Q40+S60</f>
        <v>5788079</v>
      </c>
      <c r="T39" s="2">
        <f>+S40+T60</f>
        <v>5788079</v>
      </c>
      <c r="U39" s="2">
        <f>+T40+U60</f>
        <v>5788079</v>
      </c>
      <c r="V39" s="2">
        <f>+S39</f>
        <v>5788079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-5165221</v>
      </c>
      <c r="D40" s="43">
        <f t="shared" ref="D40:AA40" si="4">+D38+D39</f>
        <v>0</v>
      </c>
      <c r="E40" s="44">
        <f t="shared" si="4"/>
        <v>6758081</v>
      </c>
      <c r="F40" s="45">
        <f t="shared" si="4"/>
        <v>9354308</v>
      </c>
      <c r="G40" s="45">
        <f t="shared" si="4"/>
        <v>0</v>
      </c>
      <c r="H40" s="45">
        <f t="shared" si="4"/>
        <v>-1065052</v>
      </c>
      <c r="I40" s="45">
        <f t="shared" si="4"/>
        <v>90897</v>
      </c>
      <c r="J40" s="45">
        <f>+I40</f>
        <v>90897</v>
      </c>
      <c r="K40" s="45">
        <f t="shared" si="4"/>
        <v>1499096</v>
      </c>
      <c r="L40" s="45">
        <f t="shared" si="4"/>
        <v>2710234</v>
      </c>
      <c r="M40" s="45">
        <f t="shared" si="4"/>
        <v>1932126</v>
      </c>
      <c r="N40" s="45">
        <f>+M40</f>
        <v>1932126</v>
      </c>
      <c r="O40" s="45">
        <f t="shared" si="4"/>
        <v>4337311</v>
      </c>
      <c r="P40" s="45">
        <f t="shared" si="4"/>
        <v>5609821</v>
      </c>
      <c r="Q40" s="45">
        <f t="shared" si="4"/>
        <v>5788079</v>
      </c>
      <c r="R40" s="45">
        <f>+Q40</f>
        <v>5788079</v>
      </c>
      <c r="S40" s="45">
        <f t="shared" si="4"/>
        <v>5788079</v>
      </c>
      <c r="T40" s="45">
        <f t="shared" si="4"/>
        <v>5788079</v>
      </c>
      <c r="U40" s="45">
        <f t="shared" si="4"/>
        <v>5788079</v>
      </c>
      <c r="V40" s="45">
        <f>+U40</f>
        <v>5788079</v>
      </c>
      <c r="W40" s="45">
        <f>+V40</f>
        <v>5788079</v>
      </c>
      <c r="X40" s="45">
        <f t="shared" si="4"/>
        <v>7137845</v>
      </c>
      <c r="Y40" s="45">
        <f t="shared" si="4"/>
        <v>-1349766</v>
      </c>
      <c r="Z40" s="46">
        <f>+IF(X40&lt;&gt;0,+(Y40/X40)*100,0)</f>
        <v>-18.909993142187872</v>
      </c>
      <c r="AA40" s="47">
        <f t="shared" si="4"/>
        <v>9354308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6401886</v>
      </c>
      <c r="F7" s="20">
        <v>7782635</v>
      </c>
      <c r="G7" s="20"/>
      <c r="H7" s="20">
        <v>3865</v>
      </c>
      <c r="I7" s="20"/>
      <c r="J7" s="20">
        <v>3865</v>
      </c>
      <c r="K7" s="20"/>
      <c r="L7" s="20">
        <v>538929</v>
      </c>
      <c r="M7" s="20">
        <v>225199</v>
      </c>
      <c r="N7" s="20">
        <v>764128</v>
      </c>
      <c r="O7" s="20">
        <v>315727</v>
      </c>
      <c r="P7" s="20">
        <v>263613</v>
      </c>
      <c r="Q7" s="20">
        <v>265699</v>
      </c>
      <c r="R7" s="20">
        <v>845039</v>
      </c>
      <c r="S7" s="20"/>
      <c r="T7" s="20"/>
      <c r="U7" s="20"/>
      <c r="V7" s="20"/>
      <c r="W7" s="20">
        <v>1613032</v>
      </c>
      <c r="X7" s="20">
        <v>5836977</v>
      </c>
      <c r="Y7" s="20">
        <v>-4223945</v>
      </c>
      <c r="Z7" s="21">
        <v>-72.365284290138547</v>
      </c>
      <c r="AA7" s="22">
        <v>7782635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-1381977</v>
      </c>
      <c r="F9" s="20">
        <v>-1381977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-1036485</v>
      </c>
      <c r="Y9" s="20">
        <v>1036485</v>
      </c>
      <c r="Z9" s="21">
        <v>-100</v>
      </c>
      <c r="AA9" s="22">
        <v>-1381977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-20961416</v>
      </c>
      <c r="D14" s="18"/>
      <c r="E14" s="19">
        <v>-1669554</v>
      </c>
      <c r="F14" s="20">
        <v>-4516716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-3387528</v>
      </c>
      <c r="Y14" s="20">
        <v>3387528</v>
      </c>
      <c r="Z14" s="21">
        <v>-100</v>
      </c>
      <c r="AA14" s="22">
        <v>-4516716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-20961416</v>
      </c>
      <c r="D17" s="26">
        <f>SUM(D6:D16)</f>
        <v>0</v>
      </c>
      <c r="E17" s="27">
        <f t="shared" si="0"/>
        <v>3350355</v>
      </c>
      <c r="F17" s="28">
        <f t="shared" si="0"/>
        <v>1883942</v>
      </c>
      <c r="G17" s="28">
        <f t="shared" si="0"/>
        <v>0</v>
      </c>
      <c r="H17" s="28">
        <f t="shared" si="0"/>
        <v>3865</v>
      </c>
      <c r="I17" s="28">
        <f t="shared" si="0"/>
        <v>0</v>
      </c>
      <c r="J17" s="28">
        <f t="shared" si="0"/>
        <v>3865</v>
      </c>
      <c r="K17" s="28">
        <f t="shared" si="0"/>
        <v>0</v>
      </c>
      <c r="L17" s="28">
        <f t="shared" si="0"/>
        <v>538929</v>
      </c>
      <c r="M17" s="28">
        <f t="shared" si="0"/>
        <v>225199</v>
      </c>
      <c r="N17" s="28">
        <f t="shared" si="0"/>
        <v>764128</v>
      </c>
      <c r="O17" s="28">
        <f t="shared" si="0"/>
        <v>315727</v>
      </c>
      <c r="P17" s="28">
        <f t="shared" si="0"/>
        <v>263613</v>
      </c>
      <c r="Q17" s="28">
        <f t="shared" si="0"/>
        <v>265699</v>
      </c>
      <c r="R17" s="28">
        <f t="shared" si="0"/>
        <v>845039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1613032</v>
      </c>
      <c r="X17" s="28">
        <f t="shared" si="0"/>
        <v>1412964</v>
      </c>
      <c r="Y17" s="28">
        <f t="shared" si="0"/>
        <v>200068</v>
      </c>
      <c r="Z17" s="29">
        <f>+IF(X17&lt;&gt;0,+(Y17/X17)*100,0)</f>
        <v>14.159454876415817</v>
      </c>
      <c r="AA17" s="30">
        <f>SUM(AA6:AA16)</f>
        <v>1883942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-7826000</v>
      </c>
      <c r="F26" s="20">
        <v>-7304000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-5478003</v>
      </c>
      <c r="Y26" s="20">
        <v>5478003</v>
      </c>
      <c r="Z26" s="21">
        <v>-100</v>
      </c>
      <c r="AA26" s="22">
        <v>-7304000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-7826000</v>
      </c>
      <c r="F27" s="28">
        <f t="shared" si="1"/>
        <v>-7304000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-5478003</v>
      </c>
      <c r="Y27" s="28">
        <f t="shared" si="1"/>
        <v>5478003</v>
      </c>
      <c r="Z27" s="29">
        <f>+IF(X27&lt;&gt;0,+(Y27/X27)*100,0)</f>
        <v>-100</v>
      </c>
      <c r="AA27" s="30">
        <f>SUM(AA21:AA26)</f>
        <v>-7304000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-20961416</v>
      </c>
      <c r="D38" s="32">
        <f>+D17+D27+D36</f>
        <v>0</v>
      </c>
      <c r="E38" s="33">
        <f t="shared" si="3"/>
        <v>-4475645</v>
      </c>
      <c r="F38" s="2">
        <f t="shared" si="3"/>
        <v>-5420058</v>
      </c>
      <c r="G38" s="2">
        <f t="shared" si="3"/>
        <v>0</v>
      </c>
      <c r="H38" s="2">
        <f t="shared" si="3"/>
        <v>3865</v>
      </c>
      <c r="I38" s="2">
        <f t="shared" si="3"/>
        <v>0</v>
      </c>
      <c r="J38" s="2">
        <f t="shared" si="3"/>
        <v>3865</v>
      </c>
      <c r="K38" s="2">
        <f t="shared" si="3"/>
        <v>0</v>
      </c>
      <c r="L38" s="2">
        <f t="shared" si="3"/>
        <v>538929</v>
      </c>
      <c r="M38" s="2">
        <f t="shared" si="3"/>
        <v>225199</v>
      </c>
      <c r="N38" s="2">
        <f t="shared" si="3"/>
        <v>764128</v>
      </c>
      <c r="O38" s="2">
        <f t="shared" si="3"/>
        <v>315727</v>
      </c>
      <c r="P38" s="2">
        <f t="shared" si="3"/>
        <v>263613</v>
      </c>
      <c r="Q38" s="2">
        <f t="shared" si="3"/>
        <v>265699</v>
      </c>
      <c r="R38" s="2">
        <f t="shared" si="3"/>
        <v>845039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1613032</v>
      </c>
      <c r="X38" s="2">
        <f t="shared" si="3"/>
        <v>-4065039</v>
      </c>
      <c r="Y38" s="2">
        <f t="shared" si="3"/>
        <v>5678071</v>
      </c>
      <c r="Z38" s="34">
        <f>+IF(X38&lt;&gt;0,+(Y38/X38)*100,0)</f>
        <v>-139.68060331032495</v>
      </c>
      <c r="AA38" s="35">
        <f>+AA17+AA27+AA36</f>
        <v>-5420058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3865</v>
      </c>
      <c r="J39" s="2">
        <f>+G39</f>
        <v>0</v>
      </c>
      <c r="K39" s="2">
        <f>+I40+K60</f>
        <v>3865</v>
      </c>
      <c r="L39" s="2">
        <f>+K40+L60</f>
        <v>3865</v>
      </c>
      <c r="M39" s="2">
        <f>+L40+M60</f>
        <v>542794</v>
      </c>
      <c r="N39" s="2">
        <f>+K39</f>
        <v>3865</v>
      </c>
      <c r="O39" s="2">
        <f>+M40+O60</f>
        <v>767993</v>
      </c>
      <c r="P39" s="2">
        <f>+O40+P60</f>
        <v>1083720</v>
      </c>
      <c r="Q39" s="2">
        <f>+P40+Q60</f>
        <v>1347333</v>
      </c>
      <c r="R39" s="2">
        <f>+O39</f>
        <v>767993</v>
      </c>
      <c r="S39" s="2">
        <f>+Q40+S60</f>
        <v>1613032</v>
      </c>
      <c r="T39" s="2">
        <f>+S40+T60</f>
        <v>1613032</v>
      </c>
      <c r="U39" s="2">
        <f>+T40+U60</f>
        <v>1613032</v>
      </c>
      <c r="V39" s="2">
        <f>+S39</f>
        <v>1613032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-20961416</v>
      </c>
      <c r="D40" s="43">
        <f t="shared" ref="D40:AA40" si="4">+D38+D39</f>
        <v>0</v>
      </c>
      <c r="E40" s="44">
        <f t="shared" si="4"/>
        <v>-4475645</v>
      </c>
      <c r="F40" s="45">
        <f t="shared" si="4"/>
        <v>-5420058</v>
      </c>
      <c r="G40" s="45">
        <f t="shared" si="4"/>
        <v>0</v>
      </c>
      <c r="H40" s="45">
        <f t="shared" si="4"/>
        <v>3865</v>
      </c>
      <c r="I40" s="45">
        <f t="shared" si="4"/>
        <v>3865</v>
      </c>
      <c r="J40" s="45">
        <f>+I40</f>
        <v>3865</v>
      </c>
      <c r="K40" s="45">
        <f t="shared" si="4"/>
        <v>3865</v>
      </c>
      <c r="L40" s="45">
        <f t="shared" si="4"/>
        <v>542794</v>
      </c>
      <c r="M40" s="45">
        <f t="shared" si="4"/>
        <v>767993</v>
      </c>
      <c r="N40" s="45">
        <f>+M40</f>
        <v>767993</v>
      </c>
      <c r="O40" s="45">
        <f t="shared" si="4"/>
        <v>1083720</v>
      </c>
      <c r="P40" s="45">
        <f t="shared" si="4"/>
        <v>1347333</v>
      </c>
      <c r="Q40" s="45">
        <f t="shared" si="4"/>
        <v>1613032</v>
      </c>
      <c r="R40" s="45">
        <f>+Q40</f>
        <v>1613032</v>
      </c>
      <c r="S40" s="45">
        <f t="shared" si="4"/>
        <v>1613032</v>
      </c>
      <c r="T40" s="45">
        <f t="shared" si="4"/>
        <v>1613032</v>
      </c>
      <c r="U40" s="45">
        <f t="shared" si="4"/>
        <v>1613032</v>
      </c>
      <c r="V40" s="45">
        <f>+U40</f>
        <v>1613032</v>
      </c>
      <c r="W40" s="45">
        <f>+V40</f>
        <v>1613032</v>
      </c>
      <c r="X40" s="45">
        <f t="shared" si="4"/>
        <v>-4065039</v>
      </c>
      <c r="Y40" s="45">
        <f t="shared" si="4"/>
        <v>5678071</v>
      </c>
      <c r="Z40" s="46">
        <f>+IF(X40&lt;&gt;0,+(Y40/X40)*100,0)</f>
        <v>-139.68060331032495</v>
      </c>
      <c r="AA40" s="47">
        <f t="shared" si="4"/>
        <v>-5420058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12796294</v>
      </c>
      <c r="D7" s="18"/>
      <c r="E7" s="19">
        <v>34312737</v>
      </c>
      <c r="F7" s="20"/>
      <c r="G7" s="20">
        <v>127521</v>
      </c>
      <c r="H7" s="20">
        <v>97781</v>
      </c>
      <c r="I7" s="20">
        <v>625080</v>
      </c>
      <c r="J7" s="20">
        <v>850382</v>
      </c>
      <c r="K7" s="20">
        <v>1102880</v>
      </c>
      <c r="L7" s="20">
        <v>1234515</v>
      </c>
      <c r="M7" s="20">
        <v>1018131</v>
      </c>
      <c r="N7" s="20">
        <v>3355526</v>
      </c>
      <c r="O7" s="20">
        <v>1146969</v>
      </c>
      <c r="P7" s="20">
        <v>1059761</v>
      </c>
      <c r="Q7" s="20"/>
      <c r="R7" s="20">
        <v>2206730</v>
      </c>
      <c r="S7" s="20"/>
      <c r="T7" s="20"/>
      <c r="U7" s="20"/>
      <c r="V7" s="20"/>
      <c r="W7" s="20">
        <v>6412638</v>
      </c>
      <c r="X7" s="20"/>
      <c r="Y7" s="20">
        <v>6412638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6014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340468</v>
      </c>
      <c r="D9" s="18"/>
      <c r="E9" s="19">
        <v>-11884748</v>
      </c>
      <c r="F9" s="20"/>
      <c r="G9" s="20">
        <v>911570</v>
      </c>
      <c r="H9" s="20">
        <v>1404328</v>
      </c>
      <c r="I9" s="20">
        <v>340053</v>
      </c>
      <c r="J9" s="20">
        <v>2655951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2655951</v>
      </c>
      <c r="X9" s="20"/>
      <c r="Y9" s="20">
        <v>2655951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36599000</v>
      </c>
      <c r="F10" s="20"/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50623</v>
      </c>
      <c r="D14" s="18"/>
      <c r="E14" s="19">
        <v>-14154984</v>
      </c>
      <c r="F14" s="20"/>
      <c r="G14" s="20">
        <v>-68782</v>
      </c>
      <c r="H14" s="20">
        <v>-16670</v>
      </c>
      <c r="I14" s="20"/>
      <c r="J14" s="20">
        <v>-85452</v>
      </c>
      <c r="K14" s="20"/>
      <c r="L14" s="20"/>
      <c r="M14" s="20"/>
      <c r="N14" s="20"/>
      <c r="O14" s="20">
        <v>24670</v>
      </c>
      <c r="P14" s="20"/>
      <c r="Q14" s="20">
        <v>-944140</v>
      </c>
      <c r="R14" s="20">
        <v>-919470</v>
      </c>
      <c r="S14" s="20"/>
      <c r="T14" s="20"/>
      <c r="U14" s="20"/>
      <c r="V14" s="20"/>
      <c r="W14" s="20">
        <v>-1004922</v>
      </c>
      <c r="X14" s="20"/>
      <c r="Y14" s="20">
        <v>-1004922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13193399</v>
      </c>
      <c r="D17" s="26">
        <f>SUM(D6:D16)</f>
        <v>0</v>
      </c>
      <c r="E17" s="27">
        <f t="shared" si="0"/>
        <v>44872005</v>
      </c>
      <c r="F17" s="28">
        <f t="shared" si="0"/>
        <v>0</v>
      </c>
      <c r="G17" s="28">
        <f t="shared" si="0"/>
        <v>970309</v>
      </c>
      <c r="H17" s="28">
        <f t="shared" si="0"/>
        <v>1485439</v>
      </c>
      <c r="I17" s="28">
        <f t="shared" si="0"/>
        <v>2965133</v>
      </c>
      <c r="J17" s="28">
        <f t="shared" si="0"/>
        <v>5420881</v>
      </c>
      <c r="K17" s="28">
        <f t="shared" si="0"/>
        <v>1102880</v>
      </c>
      <c r="L17" s="28">
        <f t="shared" si="0"/>
        <v>1234515</v>
      </c>
      <c r="M17" s="28">
        <f t="shared" si="0"/>
        <v>1018131</v>
      </c>
      <c r="N17" s="28">
        <f t="shared" si="0"/>
        <v>3355526</v>
      </c>
      <c r="O17" s="28">
        <f t="shared" si="0"/>
        <v>1171639</v>
      </c>
      <c r="P17" s="28">
        <f t="shared" si="0"/>
        <v>1059761</v>
      </c>
      <c r="Q17" s="28">
        <f t="shared" si="0"/>
        <v>-944140</v>
      </c>
      <c r="R17" s="28">
        <f t="shared" si="0"/>
        <v>1287260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10063667</v>
      </c>
      <c r="X17" s="28">
        <f t="shared" si="0"/>
        <v>0</v>
      </c>
      <c r="Y17" s="28">
        <f t="shared" si="0"/>
        <v>10063667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333558</v>
      </c>
      <c r="D26" s="18"/>
      <c r="E26" s="19">
        <v>-36599000</v>
      </c>
      <c r="F26" s="20">
        <v>-35148331</v>
      </c>
      <c r="G26" s="20">
        <v>52524</v>
      </c>
      <c r="H26" s="20"/>
      <c r="I26" s="20"/>
      <c r="J26" s="20">
        <v>52524</v>
      </c>
      <c r="K26" s="20"/>
      <c r="L26" s="20"/>
      <c r="M26" s="20">
        <v>286674</v>
      </c>
      <c r="N26" s="20">
        <v>286674</v>
      </c>
      <c r="O26" s="20">
        <v>85474</v>
      </c>
      <c r="P26" s="20"/>
      <c r="Q26" s="20"/>
      <c r="R26" s="20">
        <v>85474</v>
      </c>
      <c r="S26" s="20"/>
      <c r="T26" s="20"/>
      <c r="U26" s="20"/>
      <c r="V26" s="20"/>
      <c r="W26" s="20">
        <v>424672</v>
      </c>
      <c r="X26" s="20">
        <v>-26361252</v>
      </c>
      <c r="Y26" s="20">
        <v>26785924</v>
      </c>
      <c r="Z26" s="21">
        <v>-101.61097052598261</v>
      </c>
      <c r="AA26" s="22">
        <v>-35148331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333558</v>
      </c>
      <c r="D27" s="26">
        <f>SUM(D21:D26)</f>
        <v>0</v>
      </c>
      <c r="E27" s="27">
        <f t="shared" si="1"/>
        <v>-36599000</v>
      </c>
      <c r="F27" s="28">
        <f t="shared" si="1"/>
        <v>-35148331</v>
      </c>
      <c r="G27" s="28">
        <f t="shared" si="1"/>
        <v>52524</v>
      </c>
      <c r="H27" s="28">
        <f t="shared" si="1"/>
        <v>0</v>
      </c>
      <c r="I27" s="28">
        <f t="shared" si="1"/>
        <v>0</v>
      </c>
      <c r="J27" s="28">
        <f t="shared" si="1"/>
        <v>52524</v>
      </c>
      <c r="K27" s="28">
        <f t="shared" si="1"/>
        <v>0</v>
      </c>
      <c r="L27" s="28">
        <f t="shared" si="1"/>
        <v>0</v>
      </c>
      <c r="M27" s="28">
        <f t="shared" si="1"/>
        <v>286674</v>
      </c>
      <c r="N27" s="28">
        <f t="shared" si="1"/>
        <v>286674</v>
      </c>
      <c r="O27" s="28">
        <f t="shared" si="1"/>
        <v>85474</v>
      </c>
      <c r="P27" s="28">
        <f t="shared" si="1"/>
        <v>0</v>
      </c>
      <c r="Q27" s="28">
        <f t="shared" si="1"/>
        <v>0</v>
      </c>
      <c r="R27" s="28">
        <f t="shared" si="1"/>
        <v>85474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424672</v>
      </c>
      <c r="X27" s="28">
        <f t="shared" si="1"/>
        <v>-26361252</v>
      </c>
      <c r="Y27" s="28">
        <f t="shared" si="1"/>
        <v>26785924</v>
      </c>
      <c r="Z27" s="29">
        <f>+IF(X27&lt;&gt;0,+(Y27/X27)*100,0)</f>
        <v>-101.61097052598261</v>
      </c>
      <c r="AA27" s="30">
        <f>SUM(AA21:AA26)</f>
        <v>-35148331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13526957</v>
      </c>
      <c r="D38" s="32">
        <f>+D17+D27+D36</f>
        <v>0</v>
      </c>
      <c r="E38" s="33">
        <f t="shared" si="3"/>
        <v>8273005</v>
      </c>
      <c r="F38" s="2">
        <f t="shared" si="3"/>
        <v>-35148331</v>
      </c>
      <c r="G38" s="2">
        <f t="shared" si="3"/>
        <v>1022833</v>
      </c>
      <c r="H38" s="2">
        <f t="shared" si="3"/>
        <v>1485439</v>
      </c>
      <c r="I38" s="2">
        <f t="shared" si="3"/>
        <v>2965133</v>
      </c>
      <c r="J38" s="2">
        <f t="shared" si="3"/>
        <v>5473405</v>
      </c>
      <c r="K38" s="2">
        <f t="shared" si="3"/>
        <v>1102880</v>
      </c>
      <c r="L38" s="2">
        <f t="shared" si="3"/>
        <v>1234515</v>
      </c>
      <c r="M38" s="2">
        <f t="shared" si="3"/>
        <v>1304805</v>
      </c>
      <c r="N38" s="2">
        <f t="shared" si="3"/>
        <v>3642200</v>
      </c>
      <c r="O38" s="2">
        <f t="shared" si="3"/>
        <v>1257113</v>
      </c>
      <c r="P38" s="2">
        <f t="shared" si="3"/>
        <v>1059761</v>
      </c>
      <c r="Q38" s="2">
        <f t="shared" si="3"/>
        <v>-944140</v>
      </c>
      <c r="R38" s="2">
        <f t="shared" si="3"/>
        <v>1372734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10488339</v>
      </c>
      <c r="X38" s="2">
        <f t="shared" si="3"/>
        <v>-26361252</v>
      </c>
      <c r="Y38" s="2">
        <f t="shared" si="3"/>
        <v>36849591</v>
      </c>
      <c r="Z38" s="34">
        <f>+IF(X38&lt;&gt;0,+(Y38/X38)*100,0)</f>
        <v>-139.78695321451349</v>
      </c>
      <c r="AA38" s="35">
        <f>+AA17+AA27+AA36</f>
        <v>-35148331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1022833</v>
      </c>
      <c r="I39" s="2">
        <f>+H40+I60</f>
        <v>2508272</v>
      </c>
      <c r="J39" s="2">
        <f>+G39</f>
        <v>0</v>
      </c>
      <c r="K39" s="2">
        <f>+I40+K60</f>
        <v>5473405</v>
      </c>
      <c r="L39" s="2">
        <f>+K40+L60</f>
        <v>6576285</v>
      </c>
      <c r="M39" s="2">
        <f>+L40+M60</f>
        <v>7810800</v>
      </c>
      <c r="N39" s="2">
        <f>+K39</f>
        <v>5473405</v>
      </c>
      <c r="O39" s="2">
        <f>+M40+O60</f>
        <v>9115605</v>
      </c>
      <c r="P39" s="2">
        <f>+O40+P60</f>
        <v>10372718</v>
      </c>
      <c r="Q39" s="2">
        <f>+P40+Q60</f>
        <v>11432479</v>
      </c>
      <c r="R39" s="2">
        <f>+O39</f>
        <v>9115605</v>
      </c>
      <c r="S39" s="2">
        <f>+Q40+S60</f>
        <v>10488339</v>
      </c>
      <c r="T39" s="2">
        <f>+S40+T60</f>
        <v>10488339</v>
      </c>
      <c r="U39" s="2">
        <f>+T40+U60</f>
        <v>10488339</v>
      </c>
      <c r="V39" s="2">
        <f>+S39</f>
        <v>10488339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13526957</v>
      </c>
      <c r="D40" s="43">
        <f t="shared" ref="D40:AA40" si="4">+D38+D39</f>
        <v>0</v>
      </c>
      <c r="E40" s="44">
        <f t="shared" si="4"/>
        <v>8273005</v>
      </c>
      <c r="F40" s="45">
        <f t="shared" si="4"/>
        <v>-35148331</v>
      </c>
      <c r="G40" s="45">
        <f t="shared" si="4"/>
        <v>1022833</v>
      </c>
      <c r="H40" s="45">
        <f t="shared" si="4"/>
        <v>2508272</v>
      </c>
      <c r="I40" s="45">
        <f t="shared" si="4"/>
        <v>5473405</v>
      </c>
      <c r="J40" s="45">
        <f>+I40</f>
        <v>5473405</v>
      </c>
      <c r="K40" s="45">
        <f t="shared" si="4"/>
        <v>6576285</v>
      </c>
      <c r="L40" s="45">
        <f t="shared" si="4"/>
        <v>7810800</v>
      </c>
      <c r="M40" s="45">
        <f t="shared" si="4"/>
        <v>9115605</v>
      </c>
      <c r="N40" s="45">
        <f>+M40</f>
        <v>9115605</v>
      </c>
      <c r="O40" s="45">
        <f t="shared" si="4"/>
        <v>10372718</v>
      </c>
      <c r="P40" s="45">
        <f t="shared" si="4"/>
        <v>11432479</v>
      </c>
      <c r="Q40" s="45">
        <f t="shared" si="4"/>
        <v>10488339</v>
      </c>
      <c r="R40" s="45">
        <f>+Q40</f>
        <v>10488339</v>
      </c>
      <c r="S40" s="45">
        <f t="shared" si="4"/>
        <v>10488339</v>
      </c>
      <c r="T40" s="45">
        <f t="shared" si="4"/>
        <v>10488339</v>
      </c>
      <c r="U40" s="45">
        <f t="shared" si="4"/>
        <v>10488339</v>
      </c>
      <c r="V40" s="45">
        <f>+U40</f>
        <v>10488339</v>
      </c>
      <c r="W40" s="45">
        <f>+V40</f>
        <v>10488339</v>
      </c>
      <c r="X40" s="45">
        <f t="shared" si="4"/>
        <v>-26361252</v>
      </c>
      <c r="Y40" s="45">
        <f t="shared" si="4"/>
        <v>36849591</v>
      </c>
      <c r="Z40" s="46">
        <f>+IF(X40&lt;&gt;0,+(Y40/X40)*100,0)</f>
        <v>-139.78695321451349</v>
      </c>
      <c r="AA40" s="47">
        <f t="shared" si="4"/>
        <v>-35148331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-2428657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-1821492</v>
      </c>
      <c r="Y14" s="20">
        <v>1821492</v>
      </c>
      <c r="Z14" s="21">
        <v>-100</v>
      </c>
      <c r="AA14" s="22">
        <v>-2428657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-2428657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-1821492</v>
      </c>
      <c r="Y17" s="28">
        <f t="shared" si="0"/>
        <v>1821492</v>
      </c>
      <c r="Z17" s="29">
        <f>+IF(X17&lt;&gt;0,+(Y17/X17)*100,0)</f>
        <v>-100</v>
      </c>
      <c r="AA17" s="30">
        <f>SUM(AA6:AA16)</f>
        <v>-2428657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-2428657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-1821492</v>
      </c>
      <c r="Y38" s="2">
        <f t="shared" si="3"/>
        <v>1821492</v>
      </c>
      <c r="Z38" s="34">
        <f>+IF(X38&lt;&gt;0,+(Y38/X38)*100,0)</f>
        <v>-100</v>
      </c>
      <c r="AA38" s="35">
        <f>+AA17+AA27+AA36</f>
        <v>-2428657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-2428657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-1821492</v>
      </c>
      <c r="Y40" s="45">
        <f t="shared" si="4"/>
        <v>1821492</v>
      </c>
      <c r="Z40" s="46">
        <f>+IF(X40&lt;&gt;0,+(Y40/X40)*100,0)</f>
        <v>-100</v>
      </c>
      <c r="AA40" s="47">
        <f t="shared" si="4"/>
        <v>-2428657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-575733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-575733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-575733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-575733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11246</v>
      </c>
      <c r="D7" s="18"/>
      <c r="E7" s="19">
        <v>7590040</v>
      </c>
      <c r="F7" s="20">
        <v>7863740</v>
      </c>
      <c r="G7" s="20">
        <v>451719</v>
      </c>
      <c r="H7" s="20">
        <v>527369</v>
      </c>
      <c r="I7" s="20">
        <v>337099</v>
      </c>
      <c r="J7" s="20">
        <v>1316187</v>
      </c>
      <c r="K7" s="20">
        <v>420949</v>
      </c>
      <c r="L7" s="20">
        <v>501314</v>
      </c>
      <c r="M7" s="20">
        <v>390416</v>
      </c>
      <c r="N7" s="20">
        <v>1312679</v>
      </c>
      <c r="O7" s="20">
        <v>424577</v>
      </c>
      <c r="P7" s="20">
        <v>590084</v>
      </c>
      <c r="Q7" s="20">
        <v>347203</v>
      </c>
      <c r="R7" s="20">
        <v>1361864</v>
      </c>
      <c r="S7" s="20"/>
      <c r="T7" s="20"/>
      <c r="U7" s="20"/>
      <c r="V7" s="20"/>
      <c r="W7" s="20">
        <v>3990730</v>
      </c>
      <c r="X7" s="20">
        <v>5786384</v>
      </c>
      <c r="Y7" s="20">
        <v>-1795654</v>
      </c>
      <c r="Z7" s="21">
        <v>-31.03240296530614</v>
      </c>
      <c r="AA7" s="22">
        <v>7863740</v>
      </c>
    </row>
    <row r="8" spans="1:27" x14ac:dyDescent="0.25">
      <c r="A8" s="23" t="s">
        <v>36</v>
      </c>
      <c r="B8" s="17" t="s">
        <v>32</v>
      </c>
      <c r="C8" s="18">
        <v>2834</v>
      </c>
      <c r="D8" s="18"/>
      <c r="E8" s="19">
        <v>10500</v>
      </c>
      <c r="F8" s="20">
        <v>5500</v>
      </c>
      <c r="G8" s="20"/>
      <c r="H8" s="20">
        <v>2485</v>
      </c>
      <c r="I8" s="20"/>
      <c r="J8" s="20">
        <v>2485</v>
      </c>
      <c r="K8" s="20"/>
      <c r="L8" s="20"/>
      <c r="M8" s="20"/>
      <c r="N8" s="20"/>
      <c r="O8" s="20">
        <v>350</v>
      </c>
      <c r="P8" s="20">
        <v>350</v>
      </c>
      <c r="Q8" s="20">
        <v>350</v>
      </c>
      <c r="R8" s="20">
        <v>1050</v>
      </c>
      <c r="S8" s="20"/>
      <c r="T8" s="20"/>
      <c r="U8" s="20"/>
      <c r="V8" s="20"/>
      <c r="W8" s="20">
        <v>3535</v>
      </c>
      <c r="X8" s="20">
        <v>6625</v>
      </c>
      <c r="Y8" s="20">
        <v>-3090</v>
      </c>
      <c r="Z8" s="21">
        <v>-46.641509433962263</v>
      </c>
      <c r="AA8" s="22">
        <v>5500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12000000</v>
      </c>
      <c r="D10" s="18"/>
      <c r="E10" s="19">
        <v>15405000</v>
      </c>
      <c r="F10" s="20">
        <v>7705000</v>
      </c>
      <c r="G10" s="20"/>
      <c r="H10" s="20"/>
      <c r="I10" s="20">
        <v>7703000</v>
      </c>
      <c r="J10" s="20">
        <v>7703000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7703000</v>
      </c>
      <c r="X10" s="20">
        <v>9628750</v>
      </c>
      <c r="Y10" s="20">
        <v>-1925750</v>
      </c>
      <c r="Z10" s="21">
        <v>-20</v>
      </c>
      <c r="AA10" s="22">
        <v>7705000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-6944059</v>
      </c>
      <c r="F14" s="20">
        <v>-6854059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-5197799</v>
      </c>
      <c r="Y14" s="20">
        <v>5197799</v>
      </c>
      <c r="Z14" s="21">
        <v>-100</v>
      </c>
      <c r="AA14" s="22">
        <v>-6854059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12014080</v>
      </c>
      <c r="D17" s="26">
        <f>SUM(D6:D16)</f>
        <v>0</v>
      </c>
      <c r="E17" s="27">
        <f t="shared" si="0"/>
        <v>16061481</v>
      </c>
      <c r="F17" s="28">
        <f t="shared" si="0"/>
        <v>8720181</v>
      </c>
      <c r="G17" s="28">
        <f t="shared" si="0"/>
        <v>451719</v>
      </c>
      <c r="H17" s="28">
        <f t="shared" si="0"/>
        <v>529854</v>
      </c>
      <c r="I17" s="28">
        <f t="shared" si="0"/>
        <v>8040099</v>
      </c>
      <c r="J17" s="28">
        <f t="shared" si="0"/>
        <v>9021672</v>
      </c>
      <c r="K17" s="28">
        <f t="shared" si="0"/>
        <v>420949</v>
      </c>
      <c r="L17" s="28">
        <f t="shared" si="0"/>
        <v>501314</v>
      </c>
      <c r="M17" s="28">
        <f t="shared" si="0"/>
        <v>390416</v>
      </c>
      <c r="N17" s="28">
        <f t="shared" si="0"/>
        <v>1312679</v>
      </c>
      <c r="O17" s="28">
        <f t="shared" si="0"/>
        <v>424927</v>
      </c>
      <c r="P17" s="28">
        <f t="shared" si="0"/>
        <v>590434</v>
      </c>
      <c r="Q17" s="28">
        <f t="shared" si="0"/>
        <v>347553</v>
      </c>
      <c r="R17" s="28">
        <f t="shared" si="0"/>
        <v>1362914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11697265</v>
      </c>
      <c r="X17" s="28">
        <f t="shared" si="0"/>
        <v>10223960</v>
      </c>
      <c r="Y17" s="28">
        <f t="shared" si="0"/>
        <v>1473305</v>
      </c>
      <c r="Z17" s="29">
        <f>+IF(X17&lt;&gt;0,+(Y17/X17)*100,0)</f>
        <v>14.410316550534235</v>
      </c>
      <c r="AA17" s="30">
        <f>SUM(AA6:AA16)</f>
        <v>8720181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-10426374</v>
      </c>
      <c r="D26" s="18"/>
      <c r="E26" s="19">
        <v>-12324000</v>
      </c>
      <c r="F26" s="20">
        <v>-7705000</v>
      </c>
      <c r="G26" s="20"/>
      <c r="H26" s="20">
        <v>-204240</v>
      </c>
      <c r="I26" s="20">
        <v>-1009943</v>
      </c>
      <c r="J26" s="20">
        <v>-1214183</v>
      </c>
      <c r="K26" s="20">
        <v>-311924</v>
      </c>
      <c r="L26" s="20"/>
      <c r="M26" s="20">
        <v>-2359617</v>
      </c>
      <c r="N26" s="20">
        <v>-2671541</v>
      </c>
      <c r="O26" s="20"/>
      <c r="P26" s="20"/>
      <c r="Q26" s="20"/>
      <c r="R26" s="20"/>
      <c r="S26" s="20"/>
      <c r="T26" s="20"/>
      <c r="U26" s="20"/>
      <c r="V26" s="20"/>
      <c r="W26" s="20">
        <v>-3885724</v>
      </c>
      <c r="X26" s="20">
        <v>-4258291</v>
      </c>
      <c r="Y26" s="20">
        <v>372567</v>
      </c>
      <c r="Z26" s="21">
        <v>-8.749214180054862</v>
      </c>
      <c r="AA26" s="22">
        <v>-7705000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-10426374</v>
      </c>
      <c r="D27" s="26">
        <f>SUM(D21:D26)</f>
        <v>0</v>
      </c>
      <c r="E27" s="27">
        <f t="shared" si="1"/>
        <v>-12324000</v>
      </c>
      <c r="F27" s="28">
        <f t="shared" si="1"/>
        <v>-7705000</v>
      </c>
      <c r="G27" s="28">
        <f t="shared" si="1"/>
        <v>0</v>
      </c>
      <c r="H27" s="28">
        <f t="shared" si="1"/>
        <v>-204240</v>
      </c>
      <c r="I27" s="28">
        <f t="shared" si="1"/>
        <v>-1009943</v>
      </c>
      <c r="J27" s="28">
        <f t="shared" si="1"/>
        <v>-1214183</v>
      </c>
      <c r="K27" s="28">
        <f t="shared" si="1"/>
        <v>-311924</v>
      </c>
      <c r="L27" s="28">
        <f t="shared" si="1"/>
        <v>0</v>
      </c>
      <c r="M27" s="28">
        <f t="shared" si="1"/>
        <v>-2359617</v>
      </c>
      <c r="N27" s="28">
        <f t="shared" si="1"/>
        <v>-2671541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-3885724</v>
      </c>
      <c r="X27" s="28">
        <f t="shared" si="1"/>
        <v>-4258291</v>
      </c>
      <c r="Y27" s="28">
        <f t="shared" si="1"/>
        <v>372567</v>
      </c>
      <c r="Z27" s="29">
        <f>+IF(X27&lt;&gt;0,+(Y27/X27)*100,0)</f>
        <v>-8.749214180054862</v>
      </c>
      <c r="AA27" s="30">
        <f>SUM(AA21:AA26)</f>
        <v>-7705000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1587706</v>
      </c>
      <c r="D38" s="32">
        <f>+D17+D27+D36</f>
        <v>0</v>
      </c>
      <c r="E38" s="33">
        <f t="shared" si="3"/>
        <v>3737481</v>
      </c>
      <c r="F38" s="2">
        <f t="shared" si="3"/>
        <v>1015181</v>
      </c>
      <c r="G38" s="2">
        <f t="shared" si="3"/>
        <v>451719</v>
      </c>
      <c r="H38" s="2">
        <f t="shared" si="3"/>
        <v>325614</v>
      </c>
      <c r="I38" s="2">
        <f t="shared" si="3"/>
        <v>7030156</v>
      </c>
      <c r="J38" s="2">
        <f t="shared" si="3"/>
        <v>7807489</v>
      </c>
      <c r="K38" s="2">
        <f t="shared" si="3"/>
        <v>109025</v>
      </c>
      <c r="L38" s="2">
        <f t="shared" si="3"/>
        <v>501314</v>
      </c>
      <c r="M38" s="2">
        <f t="shared" si="3"/>
        <v>-1969201</v>
      </c>
      <c r="N38" s="2">
        <f t="shared" si="3"/>
        <v>-1358862</v>
      </c>
      <c r="O38" s="2">
        <f t="shared" si="3"/>
        <v>424927</v>
      </c>
      <c r="P38" s="2">
        <f t="shared" si="3"/>
        <v>590434</v>
      </c>
      <c r="Q38" s="2">
        <f t="shared" si="3"/>
        <v>347553</v>
      </c>
      <c r="R38" s="2">
        <f t="shared" si="3"/>
        <v>1362914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7811541</v>
      </c>
      <c r="X38" s="2">
        <f t="shared" si="3"/>
        <v>5965669</v>
      </c>
      <c r="Y38" s="2">
        <f t="shared" si="3"/>
        <v>1845872</v>
      </c>
      <c r="Z38" s="34">
        <f>+IF(X38&lt;&gt;0,+(Y38/X38)*100,0)</f>
        <v>30.941575873552491</v>
      </c>
      <c r="AA38" s="35">
        <f>+AA17+AA27+AA36</f>
        <v>1015181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451719</v>
      </c>
      <c r="I39" s="2">
        <f>+H40+I60</f>
        <v>777333</v>
      </c>
      <c r="J39" s="2">
        <f>+G39</f>
        <v>0</v>
      </c>
      <c r="K39" s="2">
        <f>+I40+K60</f>
        <v>7807489</v>
      </c>
      <c r="L39" s="2">
        <f>+K40+L60</f>
        <v>7916514</v>
      </c>
      <c r="M39" s="2">
        <f>+L40+M60</f>
        <v>8417828</v>
      </c>
      <c r="N39" s="2">
        <f>+K39</f>
        <v>7807489</v>
      </c>
      <c r="O39" s="2">
        <f>+M40+O60</f>
        <v>6448627</v>
      </c>
      <c r="P39" s="2">
        <f>+O40+P60</f>
        <v>6873554</v>
      </c>
      <c r="Q39" s="2">
        <f>+P40+Q60</f>
        <v>7463988</v>
      </c>
      <c r="R39" s="2">
        <f>+O39</f>
        <v>6448627</v>
      </c>
      <c r="S39" s="2">
        <f>+Q40+S60</f>
        <v>7811541</v>
      </c>
      <c r="T39" s="2">
        <f>+S40+T60</f>
        <v>7811541</v>
      </c>
      <c r="U39" s="2">
        <f>+T40+U60</f>
        <v>7811541</v>
      </c>
      <c r="V39" s="2">
        <f>+S39</f>
        <v>7811541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1587706</v>
      </c>
      <c r="D40" s="43">
        <f t="shared" ref="D40:AA40" si="4">+D38+D39</f>
        <v>0</v>
      </c>
      <c r="E40" s="44">
        <f t="shared" si="4"/>
        <v>3737481</v>
      </c>
      <c r="F40" s="45">
        <f t="shared" si="4"/>
        <v>1015181</v>
      </c>
      <c r="G40" s="45">
        <f t="shared" si="4"/>
        <v>451719</v>
      </c>
      <c r="H40" s="45">
        <f t="shared" si="4"/>
        <v>777333</v>
      </c>
      <c r="I40" s="45">
        <f t="shared" si="4"/>
        <v>7807489</v>
      </c>
      <c r="J40" s="45">
        <f>+I40</f>
        <v>7807489</v>
      </c>
      <c r="K40" s="45">
        <f t="shared" si="4"/>
        <v>7916514</v>
      </c>
      <c r="L40" s="45">
        <f t="shared" si="4"/>
        <v>8417828</v>
      </c>
      <c r="M40" s="45">
        <f t="shared" si="4"/>
        <v>6448627</v>
      </c>
      <c r="N40" s="45">
        <f>+M40</f>
        <v>6448627</v>
      </c>
      <c r="O40" s="45">
        <f t="shared" si="4"/>
        <v>6873554</v>
      </c>
      <c r="P40" s="45">
        <f t="shared" si="4"/>
        <v>7463988</v>
      </c>
      <c r="Q40" s="45">
        <f t="shared" si="4"/>
        <v>7811541</v>
      </c>
      <c r="R40" s="45">
        <f>+Q40</f>
        <v>7811541</v>
      </c>
      <c r="S40" s="45">
        <f t="shared" si="4"/>
        <v>7811541</v>
      </c>
      <c r="T40" s="45">
        <f t="shared" si="4"/>
        <v>7811541</v>
      </c>
      <c r="U40" s="45">
        <f t="shared" si="4"/>
        <v>7811541</v>
      </c>
      <c r="V40" s="45">
        <f>+U40</f>
        <v>7811541</v>
      </c>
      <c r="W40" s="45">
        <f>+V40</f>
        <v>7811541</v>
      </c>
      <c r="X40" s="45">
        <f t="shared" si="4"/>
        <v>5965669</v>
      </c>
      <c r="Y40" s="45">
        <f t="shared" si="4"/>
        <v>1845872</v>
      </c>
      <c r="Z40" s="46">
        <f>+IF(X40&lt;&gt;0,+(Y40/X40)*100,0)</f>
        <v>30.941575873552491</v>
      </c>
      <c r="AA40" s="47">
        <f t="shared" si="4"/>
        <v>1015181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</v>
      </c>
      <c r="F38" s="2">
        <f t="shared" si="3"/>
        <v>-12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</v>
      </c>
      <c r="F40" s="45">
        <f t="shared" si="4"/>
        <v>-12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-12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-19434000</v>
      </c>
      <c r="F26" s="20">
        <v>-18161000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-13620744</v>
      </c>
      <c r="Y26" s="20">
        <v>13620744</v>
      </c>
      <c r="Z26" s="21">
        <v>-100</v>
      </c>
      <c r="AA26" s="22">
        <v>-18161000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-19434000</v>
      </c>
      <c r="F27" s="28">
        <f t="shared" si="1"/>
        <v>-18161000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-13620744</v>
      </c>
      <c r="Y27" s="28">
        <f t="shared" si="1"/>
        <v>13620744</v>
      </c>
      <c r="Z27" s="29">
        <f>+IF(X27&lt;&gt;0,+(Y27/X27)*100,0)</f>
        <v>-100</v>
      </c>
      <c r="AA27" s="30">
        <f>SUM(AA21:AA26)</f>
        <v>-18161000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-19434000</v>
      </c>
      <c r="F38" s="2">
        <f t="shared" si="3"/>
        <v>-18161000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-13620744</v>
      </c>
      <c r="Y38" s="2">
        <f t="shared" si="3"/>
        <v>13620744</v>
      </c>
      <c r="Z38" s="34">
        <f>+IF(X38&lt;&gt;0,+(Y38/X38)*100,0)</f>
        <v>-100</v>
      </c>
      <c r="AA38" s="35">
        <f>+AA17+AA27+AA36</f>
        <v>-18161000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-19434000</v>
      </c>
      <c r="F40" s="45">
        <f t="shared" si="4"/>
        <v>-18161000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-13620744</v>
      </c>
      <c r="Y40" s="45">
        <f t="shared" si="4"/>
        <v>13620744</v>
      </c>
      <c r="Z40" s="46">
        <f>+IF(X40&lt;&gt;0,+(Y40/X40)*100,0)</f>
        <v>-100</v>
      </c>
      <c r="AA40" s="47">
        <f t="shared" si="4"/>
        <v>-18161000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414</v>
      </c>
      <c r="Q7" s="20"/>
      <c r="R7" s="20">
        <v>414</v>
      </c>
      <c r="S7" s="20"/>
      <c r="T7" s="20"/>
      <c r="U7" s="20"/>
      <c r="V7" s="20"/>
      <c r="W7" s="20">
        <v>414</v>
      </c>
      <c r="X7" s="20"/>
      <c r="Y7" s="20">
        <v>414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459</v>
      </c>
      <c r="Q8" s="20"/>
      <c r="R8" s="20">
        <v>459</v>
      </c>
      <c r="S8" s="20"/>
      <c r="T8" s="20"/>
      <c r="U8" s="20"/>
      <c r="V8" s="20"/>
      <c r="W8" s="20">
        <v>459</v>
      </c>
      <c r="X8" s="20"/>
      <c r="Y8" s="20">
        <v>459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1183528</v>
      </c>
      <c r="D14" s="18"/>
      <c r="E14" s="19">
        <v>1665916</v>
      </c>
      <c r="F14" s="20">
        <v>1668916</v>
      </c>
      <c r="G14" s="20"/>
      <c r="H14" s="20">
        <v>-35896</v>
      </c>
      <c r="I14" s="20">
        <v>199725</v>
      </c>
      <c r="J14" s="20">
        <v>163829</v>
      </c>
      <c r="K14" s="20">
        <v>-8039</v>
      </c>
      <c r="L14" s="20">
        <v>50698</v>
      </c>
      <c r="M14" s="20">
        <v>32074</v>
      </c>
      <c r="N14" s="20">
        <v>74733</v>
      </c>
      <c r="O14" s="20">
        <v>34920</v>
      </c>
      <c r="P14" s="20">
        <v>45145</v>
      </c>
      <c r="Q14" s="20">
        <v>12811</v>
      </c>
      <c r="R14" s="20">
        <v>92876</v>
      </c>
      <c r="S14" s="20"/>
      <c r="T14" s="20"/>
      <c r="U14" s="20"/>
      <c r="V14" s="20"/>
      <c r="W14" s="20">
        <v>331438</v>
      </c>
      <c r="X14" s="20">
        <v>1251639</v>
      </c>
      <c r="Y14" s="20">
        <v>-920201</v>
      </c>
      <c r="Z14" s="21">
        <v>-73.519680994280307</v>
      </c>
      <c r="AA14" s="22">
        <v>1668916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1187680</v>
      </c>
      <c r="D17" s="26">
        <f>SUM(D6:D16)</f>
        <v>0</v>
      </c>
      <c r="E17" s="27">
        <f t="shared" si="0"/>
        <v>1665916</v>
      </c>
      <c r="F17" s="28">
        <f t="shared" si="0"/>
        <v>1668916</v>
      </c>
      <c r="G17" s="28">
        <f t="shared" si="0"/>
        <v>0</v>
      </c>
      <c r="H17" s="28">
        <f t="shared" si="0"/>
        <v>-35896</v>
      </c>
      <c r="I17" s="28">
        <f t="shared" si="0"/>
        <v>199725</v>
      </c>
      <c r="J17" s="28">
        <f t="shared" si="0"/>
        <v>163829</v>
      </c>
      <c r="K17" s="28">
        <f t="shared" si="0"/>
        <v>-8039</v>
      </c>
      <c r="L17" s="28">
        <f t="shared" si="0"/>
        <v>50698</v>
      </c>
      <c r="M17" s="28">
        <f t="shared" si="0"/>
        <v>32074</v>
      </c>
      <c r="N17" s="28">
        <f t="shared" si="0"/>
        <v>74733</v>
      </c>
      <c r="O17" s="28">
        <f t="shared" si="0"/>
        <v>34920</v>
      </c>
      <c r="P17" s="28">
        <f t="shared" si="0"/>
        <v>46018</v>
      </c>
      <c r="Q17" s="28">
        <f t="shared" si="0"/>
        <v>12811</v>
      </c>
      <c r="R17" s="28">
        <f t="shared" si="0"/>
        <v>93749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332311</v>
      </c>
      <c r="X17" s="28">
        <f t="shared" si="0"/>
        <v>1251639</v>
      </c>
      <c r="Y17" s="28">
        <f t="shared" si="0"/>
        <v>-919328</v>
      </c>
      <c r="Z17" s="29">
        <f>+IF(X17&lt;&gt;0,+(Y17/X17)*100,0)</f>
        <v>-73.449932448573435</v>
      </c>
      <c r="AA17" s="30">
        <f>SUM(AA6:AA16)</f>
        <v>1668916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1187680</v>
      </c>
      <c r="D38" s="32">
        <f>+D17+D27+D36</f>
        <v>0</v>
      </c>
      <c r="E38" s="33">
        <f t="shared" si="3"/>
        <v>1665916</v>
      </c>
      <c r="F38" s="2">
        <f t="shared" si="3"/>
        <v>1668916</v>
      </c>
      <c r="G38" s="2">
        <f t="shared" si="3"/>
        <v>0</v>
      </c>
      <c r="H38" s="2">
        <f t="shared" si="3"/>
        <v>-35896</v>
      </c>
      <c r="I38" s="2">
        <f t="shared" si="3"/>
        <v>199725</v>
      </c>
      <c r="J38" s="2">
        <f t="shared" si="3"/>
        <v>163829</v>
      </c>
      <c r="K38" s="2">
        <f t="shared" si="3"/>
        <v>-8039</v>
      </c>
      <c r="L38" s="2">
        <f t="shared" si="3"/>
        <v>50698</v>
      </c>
      <c r="M38" s="2">
        <f t="shared" si="3"/>
        <v>32074</v>
      </c>
      <c r="N38" s="2">
        <f t="shared" si="3"/>
        <v>74733</v>
      </c>
      <c r="O38" s="2">
        <f t="shared" si="3"/>
        <v>34920</v>
      </c>
      <c r="P38" s="2">
        <f t="shared" si="3"/>
        <v>46018</v>
      </c>
      <c r="Q38" s="2">
        <f t="shared" si="3"/>
        <v>12811</v>
      </c>
      <c r="R38" s="2">
        <f t="shared" si="3"/>
        <v>93749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332311</v>
      </c>
      <c r="X38" s="2">
        <f t="shared" si="3"/>
        <v>1251639</v>
      </c>
      <c r="Y38" s="2">
        <f t="shared" si="3"/>
        <v>-919328</v>
      </c>
      <c r="Z38" s="34">
        <f>+IF(X38&lt;&gt;0,+(Y38/X38)*100,0)</f>
        <v>-73.449932448573435</v>
      </c>
      <c r="AA38" s="35">
        <f>+AA17+AA27+AA36</f>
        <v>1668916</v>
      </c>
    </row>
    <row r="39" spans="1:27" x14ac:dyDescent="0.25">
      <c r="A39" s="23" t="s">
        <v>60</v>
      </c>
      <c r="B39" s="17"/>
      <c r="C39" s="32">
        <v>130962</v>
      </c>
      <c r="D39" s="32"/>
      <c r="E39" s="33"/>
      <c r="F39" s="2"/>
      <c r="G39" s="2"/>
      <c r="H39" s="2">
        <f>+G40+H60</f>
        <v>0</v>
      </c>
      <c r="I39" s="2">
        <f>+H40+I60</f>
        <v>-35896</v>
      </c>
      <c r="J39" s="2">
        <f>+G39</f>
        <v>0</v>
      </c>
      <c r="K39" s="2">
        <f>+I40+K60</f>
        <v>163829</v>
      </c>
      <c r="L39" s="2">
        <f>+K40+L60</f>
        <v>155790</v>
      </c>
      <c r="M39" s="2">
        <f>+L40+M60</f>
        <v>106169</v>
      </c>
      <c r="N39" s="2">
        <f>+K39</f>
        <v>163829</v>
      </c>
      <c r="O39" s="2">
        <f>+M40+O60</f>
        <v>138243</v>
      </c>
      <c r="P39" s="2">
        <f>+O40+P60</f>
        <v>173163</v>
      </c>
      <c r="Q39" s="2">
        <f>+P40+Q60</f>
        <v>219181</v>
      </c>
      <c r="R39" s="2">
        <f>+O39</f>
        <v>138243</v>
      </c>
      <c r="S39" s="2">
        <f>+Q40+S60</f>
        <v>231992</v>
      </c>
      <c r="T39" s="2">
        <f>+S40+T60</f>
        <v>231992</v>
      </c>
      <c r="U39" s="2">
        <f>+T40+U60</f>
        <v>231992</v>
      </c>
      <c r="V39" s="2">
        <f>+S39</f>
        <v>231992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1318642</v>
      </c>
      <c r="D40" s="43">
        <f t="shared" ref="D40:AA40" si="4">+D38+D39</f>
        <v>0</v>
      </c>
      <c r="E40" s="44">
        <f t="shared" si="4"/>
        <v>1665916</v>
      </c>
      <c r="F40" s="45">
        <f t="shared" si="4"/>
        <v>1668916</v>
      </c>
      <c r="G40" s="45">
        <f t="shared" si="4"/>
        <v>0</v>
      </c>
      <c r="H40" s="45">
        <f t="shared" si="4"/>
        <v>-35896</v>
      </c>
      <c r="I40" s="45">
        <f t="shared" si="4"/>
        <v>163829</v>
      </c>
      <c r="J40" s="45">
        <f>+I40</f>
        <v>163829</v>
      </c>
      <c r="K40" s="45">
        <f t="shared" si="4"/>
        <v>155790</v>
      </c>
      <c r="L40" s="45">
        <f t="shared" si="4"/>
        <v>206488</v>
      </c>
      <c r="M40" s="45">
        <f t="shared" si="4"/>
        <v>138243</v>
      </c>
      <c r="N40" s="45">
        <f>+M40</f>
        <v>138243</v>
      </c>
      <c r="O40" s="45">
        <f t="shared" si="4"/>
        <v>173163</v>
      </c>
      <c r="P40" s="45">
        <f t="shared" si="4"/>
        <v>219181</v>
      </c>
      <c r="Q40" s="45">
        <f t="shared" si="4"/>
        <v>231992</v>
      </c>
      <c r="R40" s="45">
        <f>+Q40</f>
        <v>231992</v>
      </c>
      <c r="S40" s="45">
        <f t="shared" si="4"/>
        <v>231992</v>
      </c>
      <c r="T40" s="45">
        <f t="shared" si="4"/>
        <v>231992</v>
      </c>
      <c r="U40" s="45">
        <f t="shared" si="4"/>
        <v>231992</v>
      </c>
      <c r="V40" s="45">
        <f>+U40</f>
        <v>231992</v>
      </c>
      <c r="W40" s="45">
        <f>+V40</f>
        <v>231992</v>
      </c>
      <c r="X40" s="45">
        <f t="shared" si="4"/>
        <v>1251639</v>
      </c>
      <c r="Y40" s="45">
        <f t="shared" si="4"/>
        <v>-919328</v>
      </c>
      <c r="Z40" s="46">
        <f>+IF(X40&lt;&gt;0,+(Y40/X40)*100,0)</f>
        <v>-73.449932448573435</v>
      </c>
      <c r="AA40" s="47">
        <f t="shared" si="4"/>
        <v>1668916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-100319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</v>
      </c>
      <c r="F14" s="20">
        <v>1</v>
      </c>
      <c r="G14" s="20">
        <v>-1484060</v>
      </c>
      <c r="H14" s="20">
        <v>-1475873</v>
      </c>
      <c r="I14" s="20">
        <v>-1172354</v>
      </c>
      <c r="J14" s="20">
        <v>-4132287</v>
      </c>
      <c r="K14" s="20">
        <v>-1273436</v>
      </c>
      <c r="L14" s="20">
        <v>-1235813</v>
      </c>
      <c r="M14" s="20">
        <v>-1383174</v>
      </c>
      <c r="N14" s="20">
        <v>-3892423</v>
      </c>
      <c r="O14" s="20">
        <v>-1163950</v>
      </c>
      <c r="P14" s="20">
        <v>-1259336</v>
      </c>
      <c r="Q14" s="20">
        <v>-1257778</v>
      </c>
      <c r="R14" s="20">
        <v>-3681064</v>
      </c>
      <c r="S14" s="20"/>
      <c r="T14" s="20"/>
      <c r="U14" s="20"/>
      <c r="V14" s="20"/>
      <c r="W14" s="20">
        <v>-11705774</v>
      </c>
      <c r="X14" s="20">
        <v>1</v>
      </c>
      <c r="Y14" s="20">
        <v>-11705775</v>
      </c>
      <c r="Z14" s="21">
        <v>-1170577500</v>
      </c>
      <c r="AA14" s="22">
        <v>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-1484060</v>
      </c>
      <c r="H17" s="28">
        <f t="shared" si="0"/>
        <v>-1475873</v>
      </c>
      <c r="I17" s="28">
        <f t="shared" si="0"/>
        <v>-1172354</v>
      </c>
      <c r="J17" s="28">
        <f t="shared" si="0"/>
        <v>-4132287</v>
      </c>
      <c r="K17" s="28">
        <f t="shared" si="0"/>
        <v>-1273436</v>
      </c>
      <c r="L17" s="28">
        <f t="shared" si="0"/>
        <v>-1235813</v>
      </c>
      <c r="M17" s="28">
        <f t="shared" si="0"/>
        <v>-1383174</v>
      </c>
      <c r="N17" s="28">
        <f t="shared" si="0"/>
        <v>-3892423</v>
      </c>
      <c r="O17" s="28">
        <f t="shared" si="0"/>
        <v>-1163950</v>
      </c>
      <c r="P17" s="28">
        <f t="shared" si="0"/>
        <v>-1259336</v>
      </c>
      <c r="Q17" s="28">
        <f t="shared" si="0"/>
        <v>-1257778</v>
      </c>
      <c r="R17" s="28">
        <f t="shared" si="0"/>
        <v>-3681064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-11705774</v>
      </c>
      <c r="X17" s="28">
        <f t="shared" si="0"/>
        <v>1</v>
      </c>
      <c r="Y17" s="28">
        <f t="shared" si="0"/>
        <v>-11705775</v>
      </c>
      <c r="Z17" s="29">
        <f>+IF(X17&lt;&gt;0,+(Y17/X17)*100,0)</f>
        <v>-1170577500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-1484060</v>
      </c>
      <c r="H38" s="2">
        <f t="shared" si="3"/>
        <v>-1475873</v>
      </c>
      <c r="I38" s="2">
        <f t="shared" si="3"/>
        <v>-1172354</v>
      </c>
      <c r="J38" s="2">
        <f t="shared" si="3"/>
        <v>-4132287</v>
      </c>
      <c r="K38" s="2">
        <f t="shared" si="3"/>
        <v>-1273436</v>
      </c>
      <c r="L38" s="2">
        <f t="shared" si="3"/>
        <v>-1235813</v>
      </c>
      <c r="M38" s="2">
        <f t="shared" si="3"/>
        <v>-1383174</v>
      </c>
      <c r="N38" s="2">
        <f t="shared" si="3"/>
        <v>-3892423</v>
      </c>
      <c r="O38" s="2">
        <f t="shared" si="3"/>
        <v>-1163950</v>
      </c>
      <c r="P38" s="2">
        <f t="shared" si="3"/>
        <v>-1259336</v>
      </c>
      <c r="Q38" s="2">
        <f t="shared" si="3"/>
        <v>-1257778</v>
      </c>
      <c r="R38" s="2">
        <f t="shared" si="3"/>
        <v>-3681064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-11705774</v>
      </c>
      <c r="X38" s="2">
        <f t="shared" si="3"/>
        <v>1</v>
      </c>
      <c r="Y38" s="2">
        <f t="shared" si="3"/>
        <v>-11705775</v>
      </c>
      <c r="Z38" s="34">
        <f>+IF(X38&lt;&gt;0,+(Y38/X38)*100,0)</f>
        <v>-1170577500</v>
      </c>
      <c r="AA38" s="35">
        <f>+AA17+AA27+AA36</f>
        <v>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-1484060</v>
      </c>
      <c r="I39" s="2">
        <f>+H40+I60</f>
        <v>-2959933</v>
      </c>
      <c r="J39" s="2">
        <f>+G39</f>
        <v>0</v>
      </c>
      <c r="K39" s="2">
        <f>+I40+K60</f>
        <v>-4132287</v>
      </c>
      <c r="L39" s="2">
        <f>+K40+L60</f>
        <v>-5405723</v>
      </c>
      <c r="M39" s="2">
        <f>+L40+M60</f>
        <v>-6641536</v>
      </c>
      <c r="N39" s="2">
        <f>+K39</f>
        <v>-4132287</v>
      </c>
      <c r="O39" s="2">
        <f>+M40+O60</f>
        <v>-8024710</v>
      </c>
      <c r="P39" s="2">
        <f>+O40+P60</f>
        <v>-9188660</v>
      </c>
      <c r="Q39" s="2">
        <f>+P40+Q60</f>
        <v>-10447996</v>
      </c>
      <c r="R39" s="2">
        <f>+O39</f>
        <v>-8024710</v>
      </c>
      <c r="S39" s="2">
        <f>+Q40+S60</f>
        <v>-11705774</v>
      </c>
      <c r="T39" s="2">
        <f>+S40+T60</f>
        <v>-11705774</v>
      </c>
      <c r="U39" s="2">
        <f>+T40+U60</f>
        <v>-11705774</v>
      </c>
      <c r="V39" s="2">
        <f>+S39</f>
        <v>-11705774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-1484060</v>
      </c>
      <c r="H40" s="45">
        <f t="shared" si="4"/>
        <v>-2959933</v>
      </c>
      <c r="I40" s="45">
        <f t="shared" si="4"/>
        <v>-4132287</v>
      </c>
      <c r="J40" s="45">
        <f>+I40</f>
        <v>-4132287</v>
      </c>
      <c r="K40" s="45">
        <f t="shared" si="4"/>
        <v>-5405723</v>
      </c>
      <c r="L40" s="45">
        <f t="shared" si="4"/>
        <v>-6641536</v>
      </c>
      <c r="M40" s="45">
        <f t="shared" si="4"/>
        <v>-8024710</v>
      </c>
      <c r="N40" s="45">
        <f>+M40</f>
        <v>-8024710</v>
      </c>
      <c r="O40" s="45">
        <f t="shared" si="4"/>
        <v>-9188660</v>
      </c>
      <c r="P40" s="45">
        <f t="shared" si="4"/>
        <v>-10447996</v>
      </c>
      <c r="Q40" s="45">
        <f t="shared" si="4"/>
        <v>-11705774</v>
      </c>
      <c r="R40" s="45">
        <f>+Q40</f>
        <v>-11705774</v>
      </c>
      <c r="S40" s="45">
        <f t="shared" si="4"/>
        <v>-11705774</v>
      </c>
      <c r="T40" s="45">
        <f t="shared" si="4"/>
        <v>-11705774</v>
      </c>
      <c r="U40" s="45">
        <f t="shared" si="4"/>
        <v>-11705774</v>
      </c>
      <c r="V40" s="45">
        <f>+U40</f>
        <v>-11705774</v>
      </c>
      <c r="W40" s="45">
        <f>+V40</f>
        <v>-11705774</v>
      </c>
      <c r="X40" s="45">
        <f t="shared" si="4"/>
        <v>1</v>
      </c>
      <c r="Y40" s="45">
        <f t="shared" si="4"/>
        <v>-11705775</v>
      </c>
      <c r="Z40" s="46">
        <f>+IF(X40&lt;&gt;0,+(Y40/X40)*100,0)</f>
        <v>-1170577500</v>
      </c>
      <c r="AA40" s="47">
        <f t="shared" si="4"/>
        <v>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201378</v>
      </c>
      <c r="D7" s="18"/>
      <c r="E7" s="19">
        <v>6141884</v>
      </c>
      <c r="F7" s="20">
        <v>6066156</v>
      </c>
      <c r="G7" s="20"/>
      <c r="H7" s="20"/>
      <c r="I7" s="20">
        <v>-203593</v>
      </c>
      <c r="J7" s="20">
        <v>-203593</v>
      </c>
      <c r="K7" s="20">
        <v>162253</v>
      </c>
      <c r="L7" s="20">
        <v>255510</v>
      </c>
      <c r="M7" s="20">
        <v>216280</v>
      </c>
      <c r="N7" s="20">
        <v>634043</v>
      </c>
      <c r="O7" s="20">
        <v>191814</v>
      </c>
      <c r="P7" s="20">
        <v>189817</v>
      </c>
      <c r="Q7" s="20">
        <v>221400</v>
      </c>
      <c r="R7" s="20">
        <v>603031</v>
      </c>
      <c r="S7" s="20"/>
      <c r="T7" s="20"/>
      <c r="U7" s="20"/>
      <c r="V7" s="20"/>
      <c r="W7" s="20">
        <v>1033481</v>
      </c>
      <c r="X7" s="20">
        <v>4549617</v>
      </c>
      <c r="Y7" s="20">
        <v>-3516136</v>
      </c>
      <c r="Z7" s="21">
        <v>-77.284219748607413</v>
      </c>
      <c r="AA7" s="22">
        <v>6066156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8677000</v>
      </c>
      <c r="F10" s="20">
        <v>40634717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30476034</v>
      </c>
      <c r="Y10" s="20">
        <v>-30476034</v>
      </c>
      <c r="Z10" s="21">
        <v>-100</v>
      </c>
      <c r="AA10" s="22">
        <v>40634717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-4244146</v>
      </c>
      <c r="F14" s="20">
        <v>-3914448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-2935836</v>
      </c>
      <c r="Y14" s="20">
        <v>2935836</v>
      </c>
      <c r="Z14" s="21">
        <v>-100</v>
      </c>
      <c r="AA14" s="22">
        <v>-3914448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201378</v>
      </c>
      <c r="D17" s="26">
        <f>SUM(D6:D16)</f>
        <v>0</v>
      </c>
      <c r="E17" s="27">
        <f t="shared" si="0"/>
        <v>10574738</v>
      </c>
      <c r="F17" s="28">
        <f t="shared" si="0"/>
        <v>42786425</v>
      </c>
      <c r="G17" s="28">
        <f t="shared" si="0"/>
        <v>0</v>
      </c>
      <c r="H17" s="28">
        <f t="shared" si="0"/>
        <v>0</v>
      </c>
      <c r="I17" s="28">
        <f t="shared" si="0"/>
        <v>-203593</v>
      </c>
      <c r="J17" s="28">
        <f t="shared" si="0"/>
        <v>-203593</v>
      </c>
      <c r="K17" s="28">
        <f t="shared" si="0"/>
        <v>162253</v>
      </c>
      <c r="L17" s="28">
        <f t="shared" si="0"/>
        <v>255510</v>
      </c>
      <c r="M17" s="28">
        <f t="shared" si="0"/>
        <v>216280</v>
      </c>
      <c r="N17" s="28">
        <f t="shared" si="0"/>
        <v>634043</v>
      </c>
      <c r="O17" s="28">
        <f t="shared" si="0"/>
        <v>191814</v>
      </c>
      <c r="P17" s="28">
        <f t="shared" si="0"/>
        <v>189817</v>
      </c>
      <c r="Q17" s="28">
        <f t="shared" si="0"/>
        <v>221400</v>
      </c>
      <c r="R17" s="28">
        <f t="shared" si="0"/>
        <v>603031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1033481</v>
      </c>
      <c r="X17" s="28">
        <f t="shared" si="0"/>
        <v>32089815</v>
      </c>
      <c r="Y17" s="28">
        <f t="shared" si="0"/>
        <v>-31056334</v>
      </c>
      <c r="Z17" s="29">
        <f>+IF(X17&lt;&gt;0,+(Y17/X17)*100,0)</f>
        <v>-96.779411162077437</v>
      </c>
      <c r="AA17" s="30">
        <f>SUM(AA6:AA16)</f>
        <v>42786425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-67356</v>
      </c>
      <c r="D26" s="18"/>
      <c r="E26" s="19"/>
      <c r="F26" s="20"/>
      <c r="G26" s="20">
        <v>-7892</v>
      </c>
      <c r="H26" s="20">
        <v>-2055</v>
      </c>
      <c r="I26" s="20">
        <v>-3474</v>
      </c>
      <c r="J26" s="20">
        <v>-13421</v>
      </c>
      <c r="K26" s="20">
        <v>-5558</v>
      </c>
      <c r="L26" s="20">
        <v>-1565</v>
      </c>
      <c r="M26" s="20"/>
      <c r="N26" s="20">
        <v>-7123</v>
      </c>
      <c r="O26" s="20">
        <v>-4471</v>
      </c>
      <c r="P26" s="20"/>
      <c r="Q26" s="20"/>
      <c r="R26" s="20">
        <v>-4471</v>
      </c>
      <c r="S26" s="20"/>
      <c r="T26" s="20"/>
      <c r="U26" s="20"/>
      <c r="V26" s="20"/>
      <c r="W26" s="20">
        <v>-25015</v>
      </c>
      <c r="X26" s="20"/>
      <c r="Y26" s="20">
        <v>-25015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-67356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-7892</v>
      </c>
      <c r="H27" s="28">
        <f t="shared" si="1"/>
        <v>-2055</v>
      </c>
      <c r="I27" s="28">
        <f t="shared" si="1"/>
        <v>-3474</v>
      </c>
      <c r="J27" s="28">
        <f t="shared" si="1"/>
        <v>-13421</v>
      </c>
      <c r="K27" s="28">
        <f t="shared" si="1"/>
        <v>-5558</v>
      </c>
      <c r="L27" s="28">
        <f t="shared" si="1"/>
        <v>-1565</v>
      </c>
      <c r="M27" s="28">
        <f t="shared" si="1"/>
        <v>0</v>
      </c>
      <c r="N27" s="28">
        <f t="shared" si="1"/>
        <v>-7123</v>
      </c>
      <c r="O27" s="28">
        <f t="shared" si="1"/>
        <v>-4471</v>
      </c>
      <c r="P27" s="28">
        <f t="shared" si="1"/>
        <v>0</v>
      </c>
      <c r="Q27" s="28">
        <f t="shared" si="1"/>
        <v>0</v>
      </c>
      <c r="R27" s="28">
        <f t="shared" si="1"/>
        <v>-4471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-25015</v>
      </c>
      <c r="X27" s="28">
        <f t="shared" si="1"/>
        <v>0</v>
      </c>
      <c r="Y27" s="28">
        <f t="shared" si="1"/>
        <v>-25015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134022</v>
      </c>
      <c r="D38" s="32">
        <f>+D17+D27+D36</f>
        <v>0</v>
      </c>
      <c r="E38" s="33">
        <f t="shared" si="3"/>
        <v>10574738</v>
      </c>
      <c r="F38" s="2">
        <f t="shared" si="3"/>
        <v>42786425</v>
      </c>
      <c r="G38" s="2">
        <f t="shared" si="3"/>
        <v>-7892</v>
      </c>
      <c r="H38" s="2">
        <f t="shared" si="3"/>
        <v>-2055</v>
      </c>
      <c r="I38" s="2">
        <f t="shared" si="3"/>
        <v>-207067</v>
      </c>
      <c r="J38" s="2">
        <f t="shared" si="3"/>
        <v>-217014</v>
      </c>
      <c r="K38" s="2">
        <f t="shared" si="3"/>
        <v>156695</v>
      </c>
      <c r="L38" s="2">
        <f t="shared" si="3"/>
        <v>253945</v>
      </c>
      <c r="M38" s="2">
        <f t="shared" si="3"/>
        <v>216280</v>
      </c>
      <c r="N38" s="2">
        <f t="shared" si="3"/>
        <v>626920</v>
      </c>
      <c r="O38" s="2">
        <f t="shared" si="3"/>
        <v>187343</v>
      </c>
      <c r="P38" s="2">
        <f t="shared" si="3"/>
        <v>189817</v>
      </c>
      <c r="Q38" s="2">
        <f t="shared" si="3"/>
        <v>221400</v>
      </c>
      <c r="R38" s="2">
        <f t="shared" si="3"/>
        <v>598560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1008466</v>
      </c>
      <c r="X38" s="2">
        <f t="shared" si="3"/>
        <v>32089815</v>
      </c>
      <c r="Y38" s="2">
        <f t="shared" si="3"/>
        <v>-31081349</v>
      </c>
      <c r="Z38" s="34">
        <f>+IF(X38&lt;&gt;0,+(Y38/X38)*100,0)</f>
        <v>-96.857364244698829</v>
      </c>
      <c r="AA38" s="35">
        <f>+AA17+AA27+AA36</f>
        <v>42786425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-7892</v>
      </c>
      <c r="I39" s="2">
        <f>+H40+I60</f>
        <v>-9947</v>
      </c>
      <c r="J39" s="2">
        <f>+G39</f>
        <v>0</v>
      </c>
      <c r="K39" s="2">
        <f>+I40+K60</f>
        <v>-217014</v>
      </c>
      <c r="L39" s="2">
        <f>+K40+L60</f>
        <v>-60319</v>
      </c>
      <c r="M39" s="2">
        <f>+L40+M60</f>
        <v>193626</v>
      </c>
      <c r="N39" s="2">
        <f>+K39</f>
        <v>-217014</v>
      </c>
      <c r="O39" s="2">
        <f>+M40+O60</f>
        <v>409906</v>
      </c>
      <c r="P39" s="2">
        <f>+O40+P60</f>
        <v>597249</v>
      </c>
      <c r="Q39" s="2">
        <f>+P40+Q60</f>
        <v>787066</v>
      </c>
      <c r="R39" s="2">
        <f>+O39</f>
        <v>409906</v>
      </c>
      <c r="S39" s="2">
        <f>+Q40+S60</f>
        <v>1008466</v>
      </c>
      <c r="T39" s="2">
        <f>+S40+T60</f>
        <v>1008466</v>
      </c>
      <c r="U39" s="2">
        <f>+T40+U60</f>
        <v>1008466</v>
      </c>
      <c r="V39" s="2">
        <f>+S39</f>
        <v>1008466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134022</v>
      </c>
      <c r="D40" s="43">
        <f t="shared" ref="D40:AA40" si="4">+D38+D39</f>
        <v>0</v>
      </c>
      <c r="E40" s="44">
        <f t="shared" si="4"/>
        <v>10574738</v>
      </c>
      <c r="F40" s="45">
        <f t="shared" si="4"/>
        <v>42786425</v>
      </c>
      <c r="G40" s="45">
        <f t="shared" si="4"/>
        <v>-7892</v>
      </c>
      <c r="H40" s="45">
        <f t="shared" si="4"/>
        <v>-9947</v>
      </c>
      <c r="I40" s="45">
        <f t="shared" si="4"/>
        <v>-217014</v>
      </c>
      <c r="J40" s="45">
        <f>+I40</f>
        <v>-217014</v>
      </c>
      <c r="K40" s="45">
        <f t="shared" si="4"/>
        <v>-60319</v>
      </c>
      <c r="L40" s="45">
        <f t="shared" si="4"/>
        <v>193626</v>
      </c>
      <c r="M40" s="45">
        <f t="shared" si="4"/>
        <v>409906</v>
      </c>
      <c r="N40" s="45">
        <f>+M40</f>
        <v>409906</v>
      </c>
      <c r="O40" s="45">
        <f t="shared" si="4"/>
        <v>597249</v>
      </c>
      <c r="P40" s="45">
        <f t="shared" si="4"/>
        <v>787066</v>
      </c>
      <c r="Q40" s="45">
        <f t="shared" si="4"/>
        <v>1008466</v>
      </c>
      <c r="R40" s="45">
        <f>+Q40</f>
        <v>1008466</v>
      </c>
      <c r="S40" s="45">
        <f t="shared" si="4"/>
        <v>1008466</v>
      </c>
      <c r="T40" s="45">
        <f t="shared" si="4"/>
        <v>1008466</v>
      </c>
      <c r="U40" s="45">
        <f t="shared" si="4"/>
        <v>1008466</v>
      </c>
      <c r="V40" s="45">
        <f>+U40</f>
        <v>1008466</v>
      </c>
      <c r="W40" s="45">
        <f>+V40</f>
        <v>1008466</v>
      </c>
      <c r="X40" s="45">
        <f t="shared" si="4"/>
        <v>32089815</v>
      </c>
      <c r="Y40" s="45">
        <f t="shared" si="4"/>
        <v>-31081349</v>
      </c>
      <c r="Z40" s="46">
        <f>+IF(X40&lt;&gt;0,+(Y40/X40)*100,0)</f>
        <v>-96.857364244698829</v>
      </c>
      <c r="AA40" s="47">
        <f t="shared" si="4"/>
        <v>42786425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45335788</v>
      </c>
      <c r="D7" s="18"/>
      <c r="E7" s="19">
        <v>34804636</v>
      </c>
      <c r="F7" s="20">
        <v>57123351</v>
      </c>
      <c r="G7" s="20">
        <v>4293185</v>
      </c>
      <c r="H7" s="20">
        <v>4162813</v>
      </c>
      <c r="I7" s="20">
        <v>4288728</v>
      </c>
      <c r="J7" s="20">
        <v>12744726</v>
      </c>
      <c r="K7" s="20">
        <v>4195101</v>
      </c>
      <c r="L7" s="20">
        <v>4159952</v>
      </c>
      <c r="M7" s="20">
        <v>3508570</v>
      </c>
      <c r="N7" s="20">
        <v>11863623</v>
      </c>
      <c r="O7" s="20">
        <v>3503978</v>
      </c>
      <c r="P7" s="20">
        <v>3572523</v>
      </c>
      <c r="Q7" s="20">
        <v>3691071</v>
      </c>
      <c r="R7" s="20">
        <v>10767572</v>
      </c>
      <c r="S7" s="20"/>
      <c r="T7" s="20"/>
      <c r="U7" s="20"/>
      <c r="V7" s="20"/>
      <c r="W7" s="20">
        <v>35375921</v>
      </c>
      <c r="X7" s="20">
        <v>32808152</v>
      </c>
      <c r="Y7" s="20">
        <v>2567769</v>
      </c>
      <c r="Z7" s="21">
        <v>7.8266188232729474</v>
      </c>
      <c r="AA7" s="22">
        <v>57123351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6462000</v>
      </c>
      <c r="F9" s="20">
        <v>1329096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3563282</v>
      </c>
      <c r="Y9" s="20">
        <v>-3563282</v>
      </c>
      <c r="Z9" s="21">
        <v>-100</v>
      </c>
      <c r="AA9" s="22">
        <v>1329096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43080000</v>
      </c>
      <c r="F10" s="20">
        <v>8860637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23755168</v>
      </c>
      <c r="Y10" s="20">
        <v>-23755168</v>
      </c>
      <c r="Z10" s="21">
        <v>-100</v>
      </c>
      <c r="AA10" s="22">
        <v>8860637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-2269802</v>
      </c>
      <c r="D14" s="18"/>
      <c r="E14" s="19">
        <v>-33317583</v>
      </c>
      <c r="F14" s="20">
        <v>-33169233</v>
      </c>
      <c r="G14" s="20">
        <v>-45379</v>
      </c>
      <c r="H14" s="20">
        <v>-7139</v>
      </c>
      <c r="I14" s="20">
        <v>-91697</v>
      </c>
      <c r="J14" s="20">
        <v>-144215</v>
      </c>
      <c r="K14" s="20">
        <v>-54047</v>
      </c>
      <c r="L14" s="20">
        <v>-18954</v>
      </c>
      <c r="M14" s="20">
        <v>-124113</v>
      </c>
      <c r="N14" s="20">
        <v>-197114</v>
      </c>
      <c r="O14" s="20">
        <v>-4120</v>
      </c>
      <c r="P14" s="20">
        <v>-173009</v>
      </c>
      <c r="Q14" s="20">
        <v>-308042</v>
      </c>
      <c r="R14" s="20">
        <v>-485171</v>
      </c>
      <c r="S14" s="20"/>
      <c r="T14" s="20"/>
      <c r="U14" s="20"/>
      <c r="V14" s="20"/>
      <c r="W14" s="20">
        <v>-826500</v>
      </c>
      <c r="X14" s="20">
        <v>-24951133</v>
      </c>
      <c r="Y14" s="20">
        <v>24124633</v>
      </c>
      <c r="Z14" s="21">
        <v>-96.687525171702632</v>
      </c>
      <c r="AA14" s="22">
        <v>-33169233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-266000</v>
      </c>
      <c r="F15" s="20">
        <v>-266000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-199503</v>
      </c>
      <c r="Y15" s="20">
        <v>199503</v>
      </c>
      <c r="Z15" s="21">
        <v>-100</v>
      </c>
      <c r="AA15" s="22">
        <v>-266000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43065986</v>
      </c>
      <c r="D17" s="26">
        <f>SUM(D6:D16)</f>
        <v>0</v>
      </c>
      <c r="E17" s="27">
        <f t="shared" si="0"/>
        <v>50763053</v>
      </c>
      <c r="F17" s="28">
        <f t="shared" si="0"/>
        <v>33877851</v>
      </c>
      <c r="G17" s="28">
        <f t="shared" si="0"/>
        <v>4247806</v>
      </c>
      <c r="H17" s="28">
        <f t="shared" si="0"/>
        <v>4155674</v>
      </c>
      <c r="I17" s="28">
        <f t="shared" si="0"/>
        <v>4197031</v>
      </c>
      <c r="J17" s="28">
        <f t="shared" si="0"/>
        <v>12600511</v>
      </c>
      <c r="K17" s="28">
        <f t="shared" si="0"/>
        <v>4141054</v>
      </c>
      <c r="L17" s="28">
        <f t="shared" si="0"/>
        <v>4140998</v>
      </c>
      <c r="M17" s="28">
        <f t="shared" si="0"/>
        <v>3384457</v>
      </c>
      <c r="N17" s="28">
        <f t="shared" si="0"/>
        <v>11666509</v>
      </c>
      <c r="O17" s="28">
        <f t="shared" si="0"/>
        <v>3499858</v>
      </c>
      <c r="P17" s="28">
        <f t="shared" si="0"/>
        <v>3399514</v>
      </c>
      <c r="Q17" s="28">
        <f t="shared" si="0"/>
        <v>3383029</v>
      </c>
      <c r="R17" s="28">
        <f t="shared" si="0"/>
        <v>10282401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34549421</v>
      </c>
      <c r="X17" s="28">
        <f t="shared" si="0"/>
        <v>34975966</v>
      </c>
      <c r="Y17" s="28">
        <f t="shared" si="0"/>
        <v>-426545</v>
      </c>
      <c r="Z17" s="29">
        <f>+IF(X17&lt;&gt;0,+(Y17/X17)*100,0)</f>
        <v>-1.219537438937355</v>
      </c>
      <c r="AA17" s="30">
        <f>SUM(AA6:AA16)</f>
        <v>33877851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-55282683</v>
      </c>
      <c r="D26" s="18"/>
      <c r="E26" s="19">
        <v>-37992000</v>
      </c>
      <c r="F26" s="20">
        <v>-3505854</v>
      </c>
      <c r="G26" s="20">
        <v>-1134264</v>
      </c>
      <c r="H26" s="20"/>
      <c r="I26" s="20"/>
      <c r="J26" s="20">
        <v>-1134264</v>
      </c>
      <c r="K26" s="20"/>
      <c r="L26" s="20"/>
      <c r="M26" s="20">
        <v>-29578</v>
      </c>
      <c r="N26" s="20">
        <v>-29578</v>
      </c>
      <c r="O26" s="20"/>
      <c r="P26" s="20"/>
      <c r="Q26" s="20"/>
      <c r="R26" s="20"/>
      <c r="S26" s="20"/>
      <c r="T26" s="20"/>
      <c r="U26" s="20"/>
      <c r="V26" s="20"/>
      <c r="W26" s="20">
        <v>-1163842</v>
      </c>
      <c r="X26" s="20">
        <v>-22855762</v>
      </c>
      <c r="Y26" s="20">
        <v>21691920</v>
      </c>
      <c r="Z26" s="21">
        <v>-94.907883622519336</v>
      </c>
      <c r="AA26" s="22">
        <v>-3505854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-55282683</v>
      </c>
      <c r="D27" s="26">
        <f>SUM(D21:D26)</f>
        <v>0</v>
      </c>
      <c r="E27" s="27">
        <f t="shared" si="1"/>
        <v>-37992000</v>
      </c>
      <c r="F27" s="28">
        <f t="shared" si="1"/>
        <v>-3505854</v>
      </c>
      <c r="G27" s="28">
        <f t="shared" si="1"/>
        <v>-1134264</v>
      </c>
      <c r="H27" s="28">
        <f t="shared" si="1"/>
        <v>0</v>
      </c>
      <c r="I27" s="28">
        <f t="shared" si="1"/>
        <v>0</v>
      </c>
      <c r="J27" s="28">
        <f t="shared" si="1"/>
        <v>-1134264</v>
      </c>
      <c r="K27" s="28">
        <f t="shared" si="1"/>
        <v>0</v>
      </c>
      <c r="L27" s="28">
        <f t="shared" si="1"/>
        <v>0</v>
      </c>
      <c r="M27" s="28">
        <f t="shared" si="1"/>
        <v>-29578</v>
      </c>
      <c r="N27" s="28">
        <f t="shared" si="1"/>
        <v>-29578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-1163842</v>
      </c>
      <c r="X27" s="28">
        <f t="shared" si="1"/>
        <v>-22855762</v>
      </c>
      <c r="Y27" s="28">
        <f t="shared" si="1"/>
        <v>21691920</v>
      </c>
      <c r="Z27" s="29">
        <f>+IF(X27&lt;&gt;0,+(Y27/X27)*100,0)</f>
        <v>-94.907883622519336</v>
      </c>
      <c r="AA27" s="30">
        <f>SUM(AA21:AA26)</f>
        <v>-3505854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-12216697</v>
      </c>
      <c r="D38" s="32">
        <f>+D17+D27+D36</f>
        <v>0</v>
      </c>
      <c r="E38" s="33">
        <f t="shared" si="3"/>
        <v>12771053</v>
      </c>
      <c r="F38" s="2">
        <f t="shared" si="3"/>
        <v>30371997</v>
      </c>
      <c r="G38" s="2">
        <f t="shared" si="3"/>
        <v>3113542</v>
      </c>
      <c r="H38" s="2">
        <f t="shared" si="3"/>
        <v>4155674</v>
      </c>
      <c r="I38" s="2">
        <f t="shared" si="3"/>
        <v>4197031</v>
      </c>
      <c r="J38" s="2">
        <f t="shared" si="3"/>
        <v>11466247</v>
      </c>
      <c r="K38" s="2">
        <f t="shared" si="3"/>
        <v>4141054</v>
      </c>
      <c r="L38" s="2">
        <f t="shared" si="3"/>
        <v>4140998</v>
      </c>
      <c r="M38" s="2">
        <f t="shared" si="3"/>
        <v>3354879</v>
      </c>
      <c r="N38" s="2">
        <f t="shared" si="3"/>
        <v>11636931</v>
      </c>
      <c r="O38" s="2">
        <f t="shared" si="3"/>
        <v>3499858</v>
      </c>
      <c r="P38" s="2">
        <f t="shared" si="3"/>
        <v>3399514</v>
      </c>
      <c r="Q38" s="2">
        <f t="shared" si="3"/>
        <v>3383029</v>
      </c>
      <c r="R38" s="2">
        <f t="shared" si="3"/>
        <v>10282401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33385579</v>
      </c>
      <c r="X38" s="2">
        <f t="shared" si="3"/>
        <v>12120204</v>
      </c>
      <c r="Y38" s="2">
        <f t="shared" si="3"/>
        <v>21265375</v>
      </c>
      <c r="Z38" s="34">
        <f>+IF(X38&lt;&gt;0,+(Y38/X38)*100,0)</f>
        <v>175.45393625387823</v>
      </c>
      <c r="AA38" s="35">
        <f>+AA17+AA27+AA36</f>
        <v>30371997</v>
      </c>
    </row>
    <row r="39" spans="1:27" x14ac:dyDescent="0.25">
      <c r="A39" s="23" t="s">
        <v>60</v>
      </c>
      <c r="B39" s="17"/>
      <c r="C39" s="32">
        <v>-19632415</v>
      </c>
      <c r="D39" s="32"/>
      <c r="E39" s="33">
        <v>-58897244</v>
      </c>
      <c r="F39" s="2">
        <v>-30991322</v>
      </c>
      <c r="G39" s="2">
        <v>-30991322</v>
      </c>
      <c r="H39" s="2">
        <f>+G40+H60</f>
        <v>-27877780</v>
      </c>
      <c r="I39" s="2">
        <f>+H40+I60</f>
        <v>-23722106</v>
      </c>
      <c r="J39" s="2">
        <f>+G39</f>
        <v>-30991322</v>
      </c>
      <c r="K39" s="2">
        <f>+I40+K60</f>
        <v>-19525075</v>
      </c>
      <c r="L39" s="2">
        <f>+K40+L60</f>
        <v>-15384021</v>
      </c>
      <c r="M39" s="2">
        <f>+L40+M60</f>
        <v>-11243023</v>
      </c>
      <c r="N39" s="2">
        <f>+K39</f>
        <v>-19525075</v>
      </c>
      <c r="O39" s="2">
        <f>+M40+O60</f>
        <v>-7888144</v>
      </c>
      <c r="P39" s="2">
        <f>+O40+P60</f>
        <v>-4388286</v>
      </c>
      <c r="Q39" s="2">
        <f>+P40+Q60</f>
        <v>-988772</v>
      </c>
      <c r="R39" s="2">
        <f>+O39</f>
        <v>-7888144</v>
      </c>
      <c r="S39" s="2">
        <f>+Q40+S60</f>
        <v>2394257</v>
      </c>
      <c r="T39" s="2">
        <f>+S40+T60</f>
        <v>2394257</v>
      </c>
      <c r="U39" s="2">
        <f>+T40+U60</f>
        <v>2394257</v>
      </c>
      <c r="V39" s="2">
        <f>+S39</f>
        <v>2394257</v>
      </c>
      <c r="W39" s="2">
        <f>+G39</f>
        <v>-30991322</v>
      </c>
      <c r="X39" s="2">
        <v>-30991322</v>
      </c>
      <c r="Y39" s="2">
        <f>+W39-X39</f>
        <v>0</v>
      </c>
      <c r="Z39" s="34">
        <f>+IF(X39&lt;&gt;0,+(Y39/X39)*100,0)</f>
        <v>0</v>
      </c>
      <c r="AA39" s="35">
        <v>-30991322</v>
      </c>
    </row>
    <row r="40" spans="1:27" x14ac:dyDescent="0.25">
      <c r="A40" s="41" t="s">
        <v>62</v>
      </c>
      <c r="B40" s="42" t="s">
        <v>61</v>
      </c>
      <c r="C40" s="43">
        <f>+C38+C39</f>
        <v>-31849112</v>
      </c>
      <c r="D40" s="43">
        <f t="shared" ref="D40:AA40" si="4">+D38+D39</f>
        <v>0</v>
      </c>
      <c r="E40" s="44">
        <f t="shared" si="4"/>
        <v>-46126191</v>
      </c>
      <c r="F40" s="45">
        <f t="shared" si="4"/>
        <v>-619325</v>
      </c>
      <c r="G40" s="45">
        <f t="shared" si="4"/>
        <v>-27877780</v>
      </c>
      <c r="H40" s="45">
        <f t="shared" si="4"/>
        <v>-23722106</v>
      </c>
      <c r="I40" s="45">
        <f t="shared" si="4"/>
        <v>-19525075</v>
      </c>
      <c r="J40" s="45">
        <f>+I40</f>
        <v>-19525075</v>
      </c>
      <c r="K40" s="45">
        <f t="shared" si="4"/>
        <v>-15384021</v>
      </c>
      <c r="L40" s="45">
        <f t="shared" si="4"/>
        <v>-11243023</v>
      </c>
      <c r="M40" s="45">
        <f t="shared" si="4"/>
        <v>-7888144</v>
      </c>
      <c r="N40" s="45">
        <f>+M40</f>
        <v>-7888144</v>
      </c>
      <c r="O40" s="45">
        <f t="shared" si="4"/>
        <v>-4388286</v>
      </c>
      <c r="P40" s="45">
        <f t="shared" si="4"/>
        <v>-988772</v>
      </c>
      <c r="Q40" s="45">
        <f t="shared" si="4"/>
        <v>2394257</v>
      </c>
      <c r="R40" s="45">
        <f>+Q40</f>
        <v>2394257</v>
      </c>
      <c r="S40" s="45">
        <f t="shared" si="4"/>
        <v>2394257</v>
      </c>
      <c r="T40" s="45">
        <f t="shared" si="4"/>
        <v>2394257</v>
      </c>
      <c r="U40" s="45">
        <f t="shared" si="4"/>
        <v>2394257</v>
      </c>
      <c r="V40" s="45">
        <f>+U40</f>
        <v>2394257</v>
      </c>
      <c r="W40" s="45">
        <f>+V40</f>
        <v>2394257</v>
      </c>
      <c r="X40" s="45">
        <f t="shared" si="4"/>
        <v>-18871118</v>
      </c>
      <c r="Y40" s="45">
        <f t="shared" si="4"/>
        <v>21265375</v>
      </c>
      <c r="Z40" s="46">
        <f>+IF(X40&lt;&gt;0,+(Y40/X40)*100,0)</f>
        <v>-112.68741470431164</v>
      </c>
      <c r="AA40" s="47">
        <f t="shared" si="4"/>
        <v>-619325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-30991322</v>
      </c>
      <c r="J60">
        <v>-30991322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-3423773</v>
      </c>
      <c r="F14" s="20">
        <v>-3423784</v>
      </c>
      <c r="G14" s="20">
        <v>-582124</v>
      </c>
      <c r="H14" s="20">
        <v>-481592</v>
      </c>
      <c r="I14" s="20">
        <v>-589461</v>
      </c>
      <c r="J14" s="20">
        <v>-1653177</v>
      </c>
      <c r="K14" s="20">
        <v>-514401</v>
      </c>
      <c r="L14" s="20">
        <v>-498203</v>
      </c>
      <c r="M14" s="20">
        <v>-420850</v>
      </c>
      <c r="N14" s="20">
        <v>-1433454</v>
      </c>
      <c r="O14" s="20">
        <v>-583685</v>
      </c>
      <c r="P14" s="20">
        <v>-599551</v>
      </c>
      <c r="Q14" s="20">
        <v>-621449</v>
      </c>
      <c r="R14" s="20">
        <v>-1804685</v>
      </c>
      <c r="S14" s="20"/>
      <c r="T14" s="20"/>
      <c r="U14" s="20"/>
      <c r="V14" s="20"/>
      <c r="W14" s="20">
        <v>-4891316</v>
      </c>
      <c r="X14" s="20">
        <v>-2567840</v>
      </c>
      <c r="Y14" s="20">
        <v>-2323476</v>
      </c>
      <c r="Z14" s="21">
        <v>90.483674995326808</v>
      </c>
      <c r="AA14" s="22">
        <v>-3423784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-3423773</v>
      </c>
      <c r="F17" s="28">
        <f t="shared" si="0"/>
        <v>-3423784</v>
      </c>
      <c r="G17" s="28">
        <f t="shared" si="0"/>
        <v>-582124</v>
      </c>
      <c r="H17" s="28">
        <f t="shared" si="0"/>
        <v>-481592</v>
      </c>
      <c r="I17" s="28">
        <f t="shared" si="0"/>
        <v>-589461</v>
      </c>
      <c r="J17" s="28">
        <f t="shared" si="0"/>
        <v>-1653177</v>
      </c>
      <c r="K17" s="28">
        <f t="shared" si="0"/>
        <v>-514401</v>
      </c>
      <c r="L17" s="28">
        <f t="shared" si="0"/>
        <v>-498203</v>
      </c>
      <c r="M17" s="28">
        <f t="shared" si="0"/>
        <v>-420850</v>
      </c>
      <c r="N17" s="28">
        <f t="shared" si="0"/>
        <v>-1433454</v>
      </c>
      <c r="O17" s="28">
        <f t="shared" si="0"/>
        <v>-583685</v>
      </c>
      <c r="P17" s="28">
        <f t="shared" si="0"/>
        <v>-599551</v>
      </c>
      <c r="Q17" s="28">
        <f t="shared" si="0"/>
        <v>-621449</v>
      </c>
      <c r="R17" s="28">
        <f t="shared" si="0"/>
        <v>-1804685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-4891316</v>
      </c>
      <c r="X17" s="28">
        <f t="shared" si="0"/>
        <v>-2567840</v>
      </c>
      <c r="Y17" s="28">
        <f t="shared" si="0"/>
        <v>-2323476</v>
      </c>
      <c r="Z17" s="29">
        <f>+IF(X17&lt;&gt;0,+(Y17/X17)*100,0)</f>
        <v>90.483674995326808</v>
      </c>
      <c r="AA17" s="30">
        <f>SUM(AA6:AA16)</f>
        <v>-3423784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-3423773</v>
      </c>
      <c r="F38" s="2">
        <f t="shared" si="3"/>
        <v>-3423784</v>
      </c>
      <c r="G38" s="2">
        <f t="shared" si="3"/>
        <v>-582124</v>
      </c>
      <c r="H38" s="2">
        <f t="shared" si="3"/>
        <v>-481592</v>
      </c>
      <c r="I38" s="2">
        <f t="shared" si="3"/>
        <v>-589461</v>
      </c>
      <c r="J38" s="2">
        <f t="shared" si="3"/>
        <v>-1653177</v>
      </c>
      <c r="K38" s="2">
        <f t="shared" si="3"/>
        <v>-514401</v>
      </c>
      <c r="L38" s="2">
        <f t="shared" si="3"/>
        <v>-498203</v>
      </c>
      <c r="M38" s="2">
        <f t="shared" si="3"/>
        <v>-420850</v>
      </c>
      <c r="N38" s="2">
        <f t="shared" si="3"/>
        <v>-1433454</v>
      </c>
      <c r="O38" s="2">
        <f t="shared" si="3"/>
        <v>-583685</v>
      </c>
      <c r="P38" s="2">
        <f t="shared" si="3"/>
        <v>-599551</v>
      </c>
      <c r="Q38" s="2">
        <f t="shared" si="3"/>
        <v>-621449</v>
      </c>
      <c r="R38" s="2">
        <f t="shared" si="3"/>
        <v>-1804685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-4891316</v>
      </c>
      <c r="X38" s="2">
        <f t="shared" si="3"/>
        <v>-2567840</v>
      </c>
      <c r="Y38" s="2">
        <f t="shared" si="3"/>
        <v>-2323476</v>
      </c>
      <c r="Z38" s="34">
        <f>+IF(X38&lt;&gt;0,+(Y38/X38)*100,0)</f>
        <v>90.483674995326808</v>
      </c>
      <c r="AA38" s="35">
        <f>+AA17+AA27+AA36</f>
        <v>-3423784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-582124</v>
      </c>
      <c r="I39" s="2">
        <f>+H40+I60</f>
        <v>-1063716</v>
      </c>
      <c r="J39" s="2">
        <f>+G39</f>
        <v>0</v>
      </c>
      <c r="K39" s="2">
        <f>+I40+K60</f>
        <v>-1653177</v>
      </c>
      <c r="L39" s="2">
        <f>+K40+L60</f>
        <v>-2167578</v>
      </c>
      <c r="M39" s="2">
        <f>+L40+M60</f>
        <v>-2665781</v>
      </c>
      <c r="N39" s="2">
        <f>+K39</f>
        <v>-1653177</v>
      </c>
      <c r="O39" s="2">
        <f>+M40+O60</f>
        <v>-3086631</v>
      </c>
      <c r="P39" s="2">
        <f>+O40+P60</f>
        <v>-3670316</v>
      </c>
      <c r="Q39" s="2">
        <f>+P40+Q60</f>
        <v>-4269867</v>
      </c>
      <c r="R39" s="2">
        <f>+O39</f>
        <v>-3086631</v>
      </c>
      <c r="S39" s="2">
        <f>+Q40+S60</f>
        <v>-4891316</v>
      </c>
      <c r="T39" s="2">
        <f>+S40+T60</f>
        <v>-4891316</v>
      </c>
      <c r="U39" s="2">
        <f>+T40+U60</f>
        <v>-4891316</v>
      </c>
      <c r="V39" s="2">
        <f>+S39</f>
        <v>-4891316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-3423773</v>
      </c>
      <c r="F40" s="45">
        <f t="shared" si="4"/>
        <v>-3423784</v>
      </c>
      <c r="G40" s="45">
        <f t="shared" si="4"/>
        <v>-582124</v>
      </c>
      <c r="H40" s="45">
        <f t="shared" si="4"/>
        <v>-1063716</v>
      </c>
      <c r="I40" s="45">
        <f t="shared" si="4"/>
        <v>-1653177</v>
      </c>
      <c r="J40" s="45">
        <f>+I40</f>
        <v>-1653177</v>
      </c>
      <c r="K40" s="45">
        <f t="shared" si="4"/>
        <v>-2167578</v>
      </c>
      <c r="L40" s="45">
        <f t="shared" si="4"/>
        <v>-2665781</v>
      </c>
      <c r="M40" s="45">
        <f t="shared" si="4"/>
        <v>-3086631</v>
      </c>
      <c r="N40" s="45">
        <f>+M40</f>
        <v>-3086631</v>
      </c>
      <c r="O40" s="45">
        <f t="shared" si="4"/>
        <v>-3670316</v>
      </c>
      <c r="P40" s="45">
        <f t="shared" si="4"/>
        <v>-4269867</v>
      </c>
      <c r="Q40" s="45">
        <f t="shared" si="4"/>
        <v>-4891316</v>
      </c>
      <c r="R40" s="45">
        <f>+Q40</f>
        <v>-4891316</v>
      </c>
      <c r="S40" s="45">
        <f t="shared" si="4"/>
        <v>-4891316</v>
      </c>
      <c r="T40" s="45">
        <f t="shared" si="4"/>
        <v>-4891316</v>
      </c>
      <c r="U40" s="45">
        <f t="shared" si="4"/>
        <v>-4891316</v>
      </c>
      <c r="V40" s="45">
        <f>+U40</f>
        <v>-4891316</v>
      </c>
      <c r="W40" s="45">
        <f>+V40</f>
        <v>-4891316</v>
      </c>
      <c r="X40" s="45">
        <f t="shared" si="4"/>
        <v>-2567840</v>
      </c>
      <c r="Y40" s="45">
        <f t="shared" si="4"/>
        <v>-2323476</v>
      </c>
      <c r="Z40" s="46">
        <f>+IF(X40&lt;&gt;0,+(Y40/X40)*100,0)</f>
        <v>90.483674995326808</v>
      </c>
      <c r="AA40" s="47">
        <f t="shared" si="4"/>
        <v>-3423784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3620842</v>
      </c>
      <c r="D7" s="18"/>
      <c r="E7" s="19">
        <v>11615219</v>
      </c>
      <c r="F7" s="20">
        <v>11615219</v>
      </c>
      <c r="G7" s="20">
        <v>295637</v>
      </c>
      <c r="H7" s="20">
        <v>351609</v>
      </c>
      <c r="I7" s="20">
        <v>320807</v>
      </c>
      <c r="J7" s="20">
        <v>968053</v>
      </c>
      <c r="K7" s="20">
        <v>359576</v>
      </c>
      <c r="L7" s="20">
        <v>437107</v>
      </c>
      <c r="M7" s="20">
        <v>317869</v>
      </c>
      <c r="N7" s="20">
        <v>1114552</v>
      </c>
      <c r="O7" s="20">
        <v>394042</v>
      </c>
      <c r="P7" s="20">
        <v>389479</v>
      </c>
      <c r="Q7" s="20">
        <v>422550</v>
      </c>
      <c r="R7" s="20">
        <v>1206071</v>
      </c>
      <c r="S7" s="20"/>
      <c r="T7" s="20"/>
      <c r="U7" s="20"/>
      <c r="V7" s="20"/>
      <c r="W7" s="20">
        <v>3288676</v>
      </c>
      <c r="X7" s="20">
        <v>8711415</v>
      </c>
      <c r="Y7" s="20">
        <v>-5422739</v>
      </c>
      <c r="Z7" s="21">
        <v>-62.248658799976809</v>
      </c>
      <c r="AA7" s="22">
        <v>11615219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7207121</v>
      </c>
      <c r="F8" s="20">
        <v>7207121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5405337</v>
      </c>
      <c r="Y8" s="20">
        <v>-5405337</v>
      </c>
      <c r="Z8" s="21">
        <v>-100</v>
      </c>
      <c r="AA8" s="22">
        <v>7207121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-8851357</v>
      </c>
      <c r="D14" s="18"/>
      <c r="E14" s="19">
        <v>-19438781</v>
      </c>
      <c r="F14" s="20">
        <v>-19438781</v>
      </c>
      <c r="G14" s="20"/>
      <c r="H14" s="20">
        <v>-2191760</v>
      </c>
      <c r="I14" s="20">
        <v>-1882793</v>
      </c>
      <c r="J14" s="20">
        <v>-4074553</v>
      </c>
      <c r="K14" s="20"/>
      <c r="L14" s="20">
        <v>-328250</v>
      </c>
      <c r="M14" s="20">
        <v>-204323</v>
      </c>
      <c r="N14" s="20">
        <v>-532573</v>
      </c>
      <c r="O14" s="20">
        <v>-734492</v>
      </c>
      <c r="P14" s="20">
        <v>-704082</v>
      </c>
      <c r="Q14" s="20">
        <v>-3055002</v>
      </c>
      <c r="R14" s="20">
        <v>-4493576</v>
      </c>
      <c r="S14" s="20"/>
      <c r="T14" s="20"/>
      <c r="U14" s="20"/>
      <c r="V14" s="20"/>
      <c r="W14" s="20">
        <v>-9100702</v>
      </c>
      <c r="X14" s="20">
        <v>-14579082</v>
      </c>
      <c r="Y14" s="20">
        <v>5478380</v>
      </c>
      <c r="Z14" s="21">
        <v>-37.576988729468702</v>
      </c>
      <c r="AA14" s="22">
        <v>-19438781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1769485</v>
      </c>
      <c r="D17" s="26">
        <f>SUM(D6:D16)</f>
        <v>0</v>
      </c>
      <c r="E17" s="27">
        <f t="shared" si="0"/>
        <v>-616441</v>
      </c>
      <c r="F17" s="28">
        <f t="shared" si="0"/>
        <v>-616441</v>
      </c>
      <c r="G17" s="28">
        <f t="shared" si="0"/>
        <v>295637</v>
      </c>
      <c r="H17" s="28">
        <f t="shared" si="0"/>
        <v>-1840151</v>
      </c>
      <c r="I17" s="28">
        <f t="shared" si="0"/>
        <v>-1561986</v>
      </c>
      <c r="J17" s="28">
        <f t="shared" si="0"/>
        <v>-3106500</v>
      </c>
      <c r="K17" s="28">
        <f t="shared" si="0"/>
        <v>359576</v>
      </c>
      <c r="L17" s="28">
        <f t="shared" si="0"/>
        <v>108857</v>
      </c>
      <c r="M17" s="28">
        <f t="shared" si="0"/>
        <v>113546</v>
      </c>
      <c r="N17" s="28">
        <f t="shared" si="0"/>
        <v>581979</v>
      </c>
      <c r="O17" s="28">
        <f t="shared" si="0"/>
        <v>-340450</v>
      </c>
      <c r="P17" s="28">
        <f t="shared" si="0"/>
        <v>-314603</v>
      </c>
      <c r="Q17" s="28">
        <f t="shared" si="0"/>
        <v>-2632452</v>
      </c>
      <c r="R17" s="28">
        <f t="shared" si="0"/>
        <v>-3287505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-5812026</v>
      </c>
      <c r="X17" s="28">
        <f t="shared" si="0"/>
        <v>-462330</v>
      </c>
      <c r="Y17" s="28">
        <f t="shared" si="0"/>
        <v>-5349696</v>
      </c>
      <c r="Z17" s="29">
        <f>+IF(X17&lt;&gt;0,+(Y17/X17)*100,0)</f>
        <v>1157.1163454675232</v>
      </c>
      <c r="AA17" s="30">
        <f>SUM(AA6:AA16)</f>
        <v>-616441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-8860936</v>
      </c>
      <c r="D26" s="18"/>
      <c r="E26" s="19">
        <v>-46498507</v>
      </c>
      <c r="F26" s="20">
        <v>-46498507</v>
      </c>
      <c r="G26" s="20"/>
      <c r="H26" s="20">
        <v>-1705680</v>
      </c>
      <c r="I26" s="20"/>
      <c r="J26" s="20">
        <v>-1705680</v>
      </c>
      <c r="K26" s="20">
        <v>-2072292</v>
      </c>
      <c r="L26" s="20"/>
      <c r="M26" s="20">
        <v>-5885260</v>
      </c>
      <c r="N26" s="20">
        <v>-7957552</v>
      </c>
      <c r="O26" s="20">
        <v>-4367343</v>
      </c>
      <c r="P26" s="20">
        <v>-2593711</v>
      </c>
      <c r="Q26" s="20">
        <v>-4217258</v>
      </c>
      <c r="R26" s="20">
        <v>-11178312</v>
      </c>
      <c r="S26" s="20"/>
      <c r="T26" s="20"/>
      <c r="U26" s="20"/>
      <c r="V26" s="20"/>
      <c r="W26" s="20">
        <v>-20841544</v>
      </c>
      <c r="X26" s="20">
        <v>-34873875</v>
      </c>
      <c r="Y26" s="20">
        <v>14032331</v>
      </c>
      <c r="Z26" s="21">
        <v>-40.237372531730415</v>
      </c>
      <c r="AA26" s="22">
        <v>-46498507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-8860936</v>
      </c>
      <c r="D27" s="26">
        <f>SUM(D21:D26)</f>
        <v>0</v>
      </c>
      <c r="E27" s="27">
        <f t="shared" si="1"/>
        <v>-46498507</v>
      </c>
      <c r="F27" s="28">
        <f t="shared" si="1"/>
        <v>-46498507</v>
      </c>
      <c r="G27" s="28">
        <f t="shared" si="1"/>
        <v>0</v>
      </c>
      <c r="H27" s="28">
        <f t="shared" si="1"/>
        <v>-1705680</v>
      </c>
      <c r="I27" s="28">
        <f t="shared" si="1"/>
        <v>0</v>
      </c>
      <c r="J27" s="28">
        <f t="shared" si="1"/>
        <v>-1705680</v>
      </c>
      <c r="K27" s="28">
        <f t="shared" si="1"/>
        <v>-2072292</v>
      </c>
      <c r="L27" s="28">
        <f t="shared" si="1"/>
        <v>0</v>
      </c>
      <c r="M27" s="28">
        <f t="shared" si="1"/>
        <v>-5885260</v>
      </c>
      <c r="N27" s="28">
        <f t="shared" si="1"/>
        <v>-7957552</v>
      </c>
      <c r="O27" s="28">
        <f t="shared" si="1"/>
        <v>-4367343</v>
      </c>
      <c r="P27" s="28">
        <f t="shared" si="1"/>
        <v>-2593711</v>
      </c>
      <c r="Q27" s="28">
        <f t="shared" si="1"/>
        <v>-4217258</v>
      </c>
      <c r="R27" s="28">
        <f t="shared" si="1"/>
        <v>-11178312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-20841544</v>
      </c>
      <c r="X27" s="28">
        <f t="shared" si="1"/>
        <v>-34873875</v>
      </c>
      <c r="Y27" s="28">
        <f t="shared" si="1"/>
        <v>14032331</v>
      </c>
      <c r="Z27" s="29">
        <f>+IF(X27&lt;&gt;0,+(Y27/X27)*100,0)</f>
        <v>-40.237372531730415</v>
      </c>
      <c r="AA27" s="30">
        <f>SUM(AA21:AA26)</f>
        <v>-46498507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-7091451</v>
      </c>
      <c r="D38" s="32">
        <f>+D17+D27+D36</f>
        <v>0</v>
      </c>
      <c r="E38" s="33">
        <f t="shared" si="3"/>
        <v>-47114948</v>
      </c>
      <c r="F38" s="2">
        <f t="shared" si="3"/>
        <v>-47114948</v>
      </c>
      <c r="G38" s="2">
        <f t="shared" si="3"/>
        <v>295637</v>
      </c>
      <c r="H38" s="2">
        <f t="shared" si="3"/>
        <v>-3545831</v>
      </c>
      <c r="I38" s="2">
        <f t="shared" si="3"/>
        <v>-1561986</v>
      </c>
      <c r="J38" s="2">
        <f t="shared" si="3"/>
        <v>-4812180</v>
      </c>
      <c r="K38" s="2">
        <f t="shared" si="3"/>
        <v>-1712716</v>
      </c>
      <c r="L38" s="2">
        <f t="shared" si="3"/>
        <v>108857</v>
      </c>
      <c r="M38" s="2">
        <f t="shared" si="3"/>
        <v>-5771714</v>
      </c>
      <c r="N38" s="2">
        <f t="shared" si="3"/>
        <v>-7375573</v>
      </c>
      <c r="O38" s="2">
        <f t="shared" si="3"/>
        <v>-4707793</v>
      </c>
      <c r="P38" s="2">
        <f t="shared" si="3"/>
        <v>-2908314</v>
      </c>
      <c r="Q38" s="2">
        <f t="shared" si="3"/>
        <v>-6849710</v>
      </c>
      <c r="R38" s="2">
        <f t="shared" si="3"/>
        <v>-14465817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-26653570</v>
      </c>
      <c r="X38" s="2">
        <f t="shared" si="3"/>
        <v>-35336205</v>
      </c>
      <c r="Y38" s="2">
        <f t="shared" si="3"/>
        <v>8682635</v>
      </c>
      <c r="Z38" s="34">
        <f>+IF(X38&lt;&gt;0,+(Y38/X38)*100,0)</f>
        <v>-24.571498269268023</v>
      </c>
      <c r="AA38" s="35">
        <f>+AA17+AA27+AA36</f>
        <v>-47114948</v>
      </c>
    </row>
    <row r="39" spans="1:27" x14ac:dyDescent="0.25">
      <c r="A39" s="23" t="s">
        <v>60</v>
      </c>
      <c r="B39" s="17"/>
      <c r="C39" s="32">
        <v>-13965429</v>
      </c>
      <c r="D39" s="32"/>
      <c r="E39" s="33"/>
      <c r="F39" s="2"/>
      <c r="G39" s="2">
        <v>-17196676</v>
      </c>
      <c r="H39" s="2">
        <f>+G40+H60</f>
        <v>-16901039</v>
      </c>
      <c r="I39" s="2">
        <f>+H40+I60</f>
        <v>-20446870</v>
      </c>
      <c r="J39" s="2">
        <f>+G39</f>
        <v>-17196676</v>
      </c>
      <c r="K39" s="2">
        <f>+I40+K60</f>
        <v>-22008856</v>
      </c>
      <c r="L39" s="2">
        <f>+K40+L60</f>
        <v>-23721572</v>
      </c>
      <c r="M39" s="2">
        <f>+L40+M60</f>
        <v>-23612715</v>
      </c>
      <c r="N39" s="2">
        <f>+K39</f>
        <v>-22008856</v>
      </c>
      <c r="O39" s="2">
        <f>+M40+O60</f>
        <v>-29384429</v>
      </c>
      <c r="P39" s="2">
        <f>+O40+P60</f>
        <v>-34092222</v>
      </c>
      <c r="Q39" s="2">
        <f>+P40+Q60</f>
        <v>-37000536</v>
      </c>
      <c r="R39" s="2">
        <f>+O39</f>
        <v>-29384429</v>
      </c>
      <c r="S39" s="2">
        <f>+Q40+S60</f>
        <v>-43850246</v>
      </c>
      <c r="T39" s="2">
        <f>+S40+T60</f>
        <v>-43850246</v>
      </c>
      <c r="U39" s="2">
        <f>+T40+U60</f>
        <v>-43850246</v>
      </c>
      <c r="V39" s="2">
        <f>+S39</f>
        <v>-43850246</v>
      </c>
      <c r="W39" s="2">
        <f>+G39</f>
        <v>-17196676</v>
      </c>
      <c r="X39" s="2"/>
      <c r="Y39" s="2">
        <f>+W39-X39</f>
        <v>-17196676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-21056880</v>
      </c>
      <c r="D40" s="43">
        <f t="shared" ref="D40:AA40" si="4">+D38+D39</f>
        <v>0</v>
      </c>
      <c r="E40" s="44">
        <f t="shared" si="4"/>
        <v>-47114948</v>
      </c>
      <c r="F40" s="45">
        <f t="shared" si="4"/>
        <v>-47114948</v>
      </c>
      <c r="G40" s="45">
        <f t="shared" si="4"/>
        <v>-16901039</v>
      </c>
      <c r="H40" s="45">
        <f t="shared" si="4"/>
        <v>-20446870</v>
      </c>
      <c r="I40" s="45">
        <f t="shared" si="4"/>
        <v>-22008856</v>
      </c>
      <c r="J40" s="45">
        <f>+I40</f>
        <v>-22008856</v>
      </c>
      <c r="K40" s="45">
        <f t="shared" si="4"/>
        <v>-23721572</v>
      </c>
      <c r="L40" s="45">
        <f t="shared" si="4"/>
        <v>-23612715</v>
      </c>
      <c r="M40" s="45">
        <f t="shared" si="4"/>
        <v>-29384429</v>
      </c>
      <c r="N40" s="45">
        <f>+M40</f>
        <v>-29384429</v>
      </c>
      <c r="O40" s="45">
        <f t="shared" si="4"/>
        <v>-34092222</v>
      </c>
      <c r="P40" s="45">
        <f t="shared" si="4"/>
        <v>-37000536</v>
      </c>
      <c r="Q40" s="45">
        <f t="shared" si="4"/>
        <v>-43850246</v>
      </c>
      <c r="R40" s="45">
        <f>+Q40</f>
        <v>-43850246</v>
      </c>
      <c r="S40" s="45">
        <f t="shared" si="4"/>
        <v>-43850246</v>
      </c>
      <c r="T40" s="45">
        <f t="shared" si="4"/>
        <v>-43850246</v>
      </c>
      <c r="U40" s="45">
        <f t="shared" si="4"/>
        <v>-43850246</v>
      </c>
      <c r="V40" s="45">
        <f>+U40</f>
        <v>-43850246</v>
      </c>
      <c r="W40" s="45">
        <f>+V40</f>
        <v>-43850246</v>
      </c>
      <c r="X40" s="45">
        <f t="shared" si="4"/>
        <v>-35336205</v>
      </c>
      <c r="Y40" s="45">
        <f t="shared" si="4"/>
        <v>-8514041</v>
      </c>
      <c r="Z40" s="46">
        <f>+IF(X40&lt;&gt;0,+(Y40/X40)*100,0)</f>
        <v>24.094384215848873</v>
      </c>
      <c r="AA40" s="47">
        <f t="shared" si="4"/>
        <v>-47114948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-17196676</v>
      </c>
      <c r="J60">
        <v>-17196676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E29724-7896-42F3-8485-F60AA751446C}"/>
</file>

<file path=customXml/itemProps2.xml><?xml version="1.0" encoding="utf-8"?>
<ds:datastoreItem xmlns:ds="http://schemas.openxmlformats.org/officeDocument/2006/customXml" ds:itemID="{6975639F-95A2-4E79-872C-D226205AA990}"/>
</file>

<file path=customXml/itemProps3.xml><?xml version="1.0" encoding="utf-8"?>
<ds:datastoreItem xmlns:ds="http://schemas.openxmlformats.org/officeDocument/2006/customXml" ds:itemID="{B9E93B2B-85A2-41A1-9A14-E432EF761F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2024-05-23T12:13:37Z</dcterms:created>
  <dcterms:modified xsi:type="dcterms:W3CDTF">2024-05-23T12:15:49Z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